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O:\2019\2019254\GEA\99694\Design\Roadway\EngData\"/>
    </mc:Choice>
  </mc:AlternateContent>
  <bookViews>
    <workbookView xWindow="-216" yWindow="0" windowWidth="10248" windowHeight="11520" tabRatio="706"/>
  </bookViews>
  <sheets>
    <sheet name="Pavement Calculations Sheet 1" sheetId="84" r:id="rId1"/>
    <sheet name="Pavement Calculations Sheet 2" sheetId="82" r:id="rId2"/>
  </sheets>
  <definedNames>
    <definedName name="_xlnm._FilterDatabase" localSheetId="0" hidden="1">'Pavement Calculations Sheet 1'!$A$5:$N$155</definedName>
    <definedName name="_xlnm._FilterDatabase" localSheetId="1" hidden="1">'Pavement Calculations Sheet 2'!$A$5:$Q$185</definedName>
    <definedName name="_xlnm.Print_Area" localSheetId="0">'Pavement Calculations Sheet 1'!$A$1:$N$138</definedName>
    <definedName name="_xlnm.Print_Area" localSheetId="1">'Pavement Calculations Sheet 2'!$A$1:$Q$168</definedName>
    <definedName name="SheetBorder">"Group 9"</definedName>
  </definedNames>
  <calcPr calcId="162913" fullPrecision="0"/>
</workbook>
</file>

<file path=xl/calcChain.xml><?xml version="1.0" encoding="utf-8"?>
<calcChain xmlns="http://schemas.openxmlformats.org/spreadsheetml/2006/main">
  <c r="F89" i="82" l="1"/>
  <c r="S89" i="82" s="1"/>
  <c r="F87" i="82"/>
  <c r="S87" i="82" s="1"/>
  <c r="F84" i="82"/>
  <c r="S84" i="82" s="1"/>
  <c r="F82" i="82"/>
  <c r="S82" i="82" s="1"/>
  <c r="F88" i="82" l="1"/>
  <c r="P88" i="82" s="1"/>
  <c r="F86" i="82"/>
  <c r="F83" i="82"/>
  <c r="P83" i="82" s="1"/>
  <c r="F81" i="82"/>
  <c r="P81" i="82" s="1"/>
  <c r="S90" i="82" l="1"/>
  <c r="S94" i="82" s="1"/>
  <c r="S96" i="82" s="1"/>
  <c r="P86" i="82"/>
  <c r="I81" i="82"/>
  <c r="I88" i="82"/>
  <c r="I86" i="82"/>
  <c r="I83" i="82"/>
  <c r="N61" i="82"/>
  <c r="K61" i="82"/>
  <c r="G60" i="82"/>
  <c r="H59" i="82"/>
  <c r="M58" i="82"/>
  <c r="O57" i="82"/>
  <c r="L57" i="82"/>
  <c r="Q56" i="82"/>
  <c r="P56" i="82"/>
  <c r="O56" i="82"/>
  <c r="N54" i="82"/>
  <c r="K54" i="82"/>
  <c r="G53" i="82"/>
  <c r="H52" i="82"/>
  <c r="M51" i="82"/>
  <c r="O50" i="82"/>
  <c r="L50" i="82"/>
  <c r="Q49" i="82"/>
  <c r="P49" i="82"/>
  <c r="O49" i="82"/>
  <c r="R90" i="82"/>
  <c r="J90" i="82"/>
  <c r="O66" i="84"/>
  <c r="R92" i="82" s="1"/>
  <c r="I66" i="84"/>
  <c r="J92" i="82" s="1"/>
  <c r="D63" i="84"/>
  <c r="F63" i="84" s="1"/>
  <c r="G63" i="84" s="1"/>
  <c r="D62" i="84"/>
  <c r="F62" i="84" s="1"/>
  <c r="H62" i="84" s="1"/>
  <c r="D61" i="84"/>
  <c r="F61" i="84" s="1"/>
  <c r="K61" i="84" s="1"/>
  <c r="D60" i="84"/>
  <c r="F60" i="84" s="1"/>
  <c r="D59" i="84"/>
  <c r="F59" i="84" s="1"/>
  <c r="D57" i="84"/>
  <c r="F57" i="84" s="1"/>
  <c r="G57" i="84" s="1"/>
  <c r="D56" i="84"/>
  <c r="F56" i="84" s="1"/>
  <c r="H56" i="84" s="1"/>
  <c r="D55" i="84"/>
  <c r="F55" i="84" s="1"/>
  <c r="K55" i="84" s="1"/>
  <c r="D54" i="84"/>
  <c r="F54" i="84" s="1"/>
  <c r="L54" i="84" s="1"/>
  <c r="D53" i="84"/>
  <c r="F53" i="84" s="1"/>
  <c r="D51" i="84"/>
  <c r="F51" i="84" s="1"/>
  <c r="G51" i="84" s="1"/>
  <c r="D50" i="84"/>
  <c r="F50" i="84" s="1"/>
  <c r="D49" i="84"/>
  <c r="F49" i="84" s="1"/>
  <c r="D48" i="84"/>
  <c r="F48" i="84" s="1"/>
  <c r="D47" i="84"/>
  <c r="F47" i="84" s="1"/>
  <c r="D45" i="84"/>
  <c r="F45" i="84" s="1"/>
  <c r="G45" i="84" s="1"/>
  <c r="D44" i="84"/>
  <c r="F44" i="84" s="1"/>
  <c r="H44" i="84" s="1"/>
  <c r="D43" i="84"/>
  <c r="F43" i="84" s="1"/>
  <c r="K43" i="84" s="1"/>
  <c r="D42" i="84"/>
  <c r="F42" i="84" s="1"/>
  <c r="D41" i="84"/>
  <c r="F41" i="84" s="1"/>
  <c r="D39" i="84"/>
  <c r="F39" i="84" s="1"/>
  <c r="G39" i="84" s="1"/>
  <c r="D38" i="84"/>
  <c r="F38" i="84" s="1"/>
  <c r="H38" i="84" s="1"/>
  <c r="D37" i="84"/>
  <c r="F37" i="84" s="1"/>
  <c r="K37" i="84" s="1"/>
  <c r="D36" i="84"/>
  <c r="F36" i="84" s="1"/>
  <c r="L36" i="84" s="1"/>
  <c r="D35" i="84"/>
  <c r="F35" i="84" s="1"/>
  <c r="D33" i="84"/>
  <c r="F33" i="84" s="1"/>
  <c r="G33" i="84" s="1"/>
  <c r="D32" i="84"/>
  <c r="F32" i="84" s="1"/>
  <c r="H32" i="84" s="1"/>
  <c r="D31" i="84"/>
  <c r="F31" i="84" s="1"/>
  <c r="K31" i="84" s="1"/>
  <c r="D30" i="84"/>
  <c r="F30" i="84" s="1"/>
  <c r="D29" i="84"/>
  <c r="F29" i="84" s="1"/>
  <c r="D27" i="84"/>
  <c r="F27" i="84" s="1"/>
  <c r="G27" i="84" s="1"/>
  <c r="D26" i="84"/>
  <c r="F26" i="84" s="1"/>
  <c r="H26" i="84" s="1"/>
  <c r="D25" i="84"/>
  <c r="F25" i="84" s="1"/>
  <c r="K25" i="84" s="1"/>
  <c r="D24" i="84"/>
  <c r="F24" i="84" s="1"/>
  <c r="L24" i="84" s="1"/>
  <c r="D23" i="84"/>
  <c r="F23" i="84" s="1"/>
  <c r="D21" i="84"/>
  <c r="F21" i="84" s="1"/>
  <c r="G21" i="84" s="1"/>
  <c r="D20" i="84"/>
  <c r="F20" i="84" s="1"/>
  <c r="H20" i="84" s="1"/>
  <c r="D19" i="84"/>
  <c r="F19" i="84" s="1"/>
  <c r="K19" i="84" s="1"/>
  <c r="D18" i="84"/>
  <c r="F18" i="84" s="1"/>
  <c r="D17" i="84"/>
  <c r="F17" i="84" s="1"/>
  <c r="D15" i="84"/>
  <c r="F15" i="84" s="1"/>
  <c r="G15" i="84" s="1"/>
  <c r="D14" i="84"/>
  <c r="F14" i="84" s="1"/>
  <c r="H14" i="84" s="1"/>
  <c r="D13" i="84"/>
  <c r="F13" i="84" s="1"/>
  <c r="K13" i="84" s="1"/>
  <c r="D12" i="84"/>
  <c r="F12" i="84" s="1"/>
  <c r="L12" i="84" s="1"/>
  <c r="D11" i="84"/>
  <c r="F11" i="84" s="1"/>
  <c r="N77" i="82"/>
  <c r="K77" i="82"/>
  <c r="N70" i="82"/>
  <c r="K70" i="82"/>
  <c r="G76" i="82"/>
  <c r="H75" i="82"/>
  <c r="M74" i="82"/>
  <c r="O73" i="82"/>
  <c r="L73" i="82"/>
  <c r="Q72" i="82"/>
  <c r="P72" i="82"/>
  <c r="O72" i="82"/>
  <c r="G69" i="82"/>
  <c r="H68" i="82"/>
  <c r="M67" i="82"/>
  <c r="D40" i="82"/>
  <c r="F40" i="82" s="1"/>
  <c r="G40" i="82" s="1"/>
  <c r="D34" i="82"/>
  <c r="F34" i="82" s="1"/>
  <c r="G34" i="82" s="1"/>
  <c r="D28" i="82"/>
  <c r="F28" i="82" s="1"/>
  <c r="G28" i="82" s="1"/>
  <c r="D22" i="82"/>
  <c r="F22" i="82" s="1"/>
  <c r="G22" i="82" s="1"/>
  <c r="I90" i="82" l="1"/>
  <c r="I94" i="82" s="1"/>
  <c r="I96" i="82" s="1"/>
  <c r="R94" i="82"/>
  <c r="R96" i="82" s="1"/>
  <c r="H66" i="84"/>
  <c r="H92" i="82" s="1"/>
  <c r="K66" i="84"/>
  <c r="M92" i="82" s="1"/>
  <c r="J94" i="82"/>
  <c r="J96" i="82" s="1"/>
  <c r="L47" i="84"/>
  <c r="N47" i="84"/>
  <c r="L35" i="84"/>
  <c r="N35" i="84"/>
  <c r="M53" i="84"/>
  <c r="L53" i="84"/>
  <c r="N53" i="84"/>
  <c r="L23" i="84"/>
  <c r="N23" i="84"/>
  <c r="L11" i="84"/>
  <c r="N11" i="84"/>
  <c r="L18" i="84"/>
  <c r="J18" i="84"/>
  <c r="N29" i="84"/>
  <c r="M29" i="84"/>
  <c r="L29" i="84"/>
  <c r="L30" i="84"/>
  <c r="J30" i="84"/>
  <c r="N41" i="84"/>
  <c r="M41" i="84"/>
  <c r="L41" i="84"/>
  <c r="L42" i="84"/>
  <c r="J42" i="84"/>
  <c r="G66" i="84"/>
  <c r="G92" i="82" s="1"/>
  <c r="N59" i="84"/>
  <c r="M59" i="84"/>
  <c r="L59" i="84"/>
  <c r="N17" i="84"/>
  <c r="M17" i="84"/>
  <c r="L17" i="84"/>
  <c r="L60" i="84"/>
  <c r="J60" i="84"/>
  <c r="M11" i="84"/>
  <c r="M23" i="84"/>
  <c r="M35" i="84"/>
  <c r="M47" i="84"/>
  <c r="J12" i="84"/>
  <c r="J24" i="84"/>
  <c r="J36" i="84"/>
  <c r="J54" i="84"/>
  <c r="O66" i="82"/>
  <c r="L66" i="82"/>
  <c r="P65" i="82"/>
  <c r="O65" i="82"/>
  <c r="Q65" i="82"/>
  <c r="D16" i="82"/>
  <c r="F16" i="82" s="1"/>
  <c r="G16" i="82" s="1"/>
  <c r="G90" i="82" s="1"/>
  <c r="D45" i="82"/>
  <c r="F45" i="82" s="1"/>
  <c r="K45" i="82" s="1"/>
  <c r="D44" i="82"/>
  <c r="F44" i="82" s="1"/>
  <c r="K44" i="82" s="1"/>
  <c r="D43" i="82"/>
  <c r="F43" i="82" s="1"/>
  <c r="K43" i="82" s="1"/>
  <c r="D42" i="82"/>
  <c r="F42" i="82" s="1"/>
  <c r="N42" i="82" s="1"/>
  <c r="D39" i="82"/>
  <c r="F39" i="82" s="1"/>
  <c r="H39" i="82" s="1"/>
  <c r="D38" i="82"/>
  <c r="F38" i="82" s="1"/>
  <c r="M38" i="82" s="1"/>
  <c r="D37" i="82"/>
  <c r="F37" i="82" s="1"/>
  <c r="L37" i="82" s="1"/>
  <c r="D33" i="82"/>
  <c r="F33" i="82" s="1"/>
  <c r="H33" i="82" s="1"/>
  <c r="D32" i="82"/>
  <c r="F32" i="82" s="1"/>
  <c r="M32" i="82" s="1"/>
  <c r="D31" i="82"/>
  <c r="F31" i="82" s="1"/>
  <c r="O31" i="82" s="1"/>
  <c r="D27" i="82"/>
  <c r="F27" i="82" s="1"/>
  <c r="H27" i="82" s="1"/>
  <c r="D26" i="82"/>
  <c r="F26" i="82" s="1"/>
  <c r="M26" i="82" s="1"/>
  <c r="D25" i="82"/>
  <c r="F25" i="82" s="1"/>
  <c r="D21" i="82"/>
  <c r="F21" i="82" s="1"/>
  <c r="H21" i="82" s="1"/>
  <c r="D20" i="82"/>
  <c r="F20" i="82" s="1"/>
  <c r="M20" i="82" s="1"/>
  <c r="D19" i="82"/>
  <c r="F19" i="82" s="1"/>
  <c r="O19" i="82" s="1"/>
  <c r="D15" i="82"/>
  <c r="F15" i="82" s="1"/>
  <c r="H15" i="82" s="1"/>
  <c r="D14" i="82"/>
  <c r="F14" i="82" s="1"/>
  <c r="M14" i="82" s="1"/>
  <c r="D13" i="82"/>
  <c r="F13" i="82" s="1"/>
  <c r="D36" i="82"/>
  <c r="F36" i="82" s="1"/>
  <c r="D30" i="82"/>
  <c r="F30" i="82" s="1"/>
  <c r="D24" i="82"/>
  <c r="F24" i="82" s="1"/>
  <c r="D18" i="82"/>
  <c r="F18" i="82" s="1"/>
  <c r="D12" i="82"/>
  <c r="F12" i="82" s="1"/>
  <c r="J66" i="84" l="1"/>
  <c r="L92" i="82" s="1"/>
  <c r="L66" i="84"/>
  <c r="O92" i="82" s="1"/>
  <c r="M66" i="84"/>
  <c r="P92" i="82" s="1"/>
  <c r="G94" i="82"/>
  <c r="G96" i="82" s="1"/>
  <c r="N66" i="84"/>
  <c r="Q92" i="82" s="1"/>
  <c r="M90" i="82"/>
  <c r="M94" i="82" s="1"/>
  <c r="M96" i="82" s="1"/>
  <c r="H90" i="82"/>
  <c r="H94" i="82" s="1"/>
  <c r="H96" i="82" s="1"/>
  <c r="N43" i="82"/>
  <c r="N44" i="82"/>
  <c r="N45" i="82"/>
  <c r="K42" i="82"/>
  <c r="K90" i="82" s="1"/>
  <c r="K94" i="82" s="1"/>
  <c r="K96" i="82" s="1"/>
  <c r="O37" i="82"/>
  <c r="L31" i="82"/>
  <c r="O25" i="82"/>
  <c r="L25" i="82"/>
  <c r="L19" i="82"/>
  <c r="O13" i="82"/>
  <c r="L13" i="82"/>
  <c r="Q36" i="82"/>
  <c r="O36" i="82"/>
  <c r="P36" i="82"/>
  <c r="P30" i="82"/>
  <c r="O30" i="82"/>
  <c r="Q30" i="82"/>
  <c r="Q24" i="82"/>
  <c r="O24" i="82"/>
  <c r="P24" i="82"/>
  <c r="Q18" i="82"/>
  <c r="O18" i="82"/>
  <c r="P18" i="82"/>
  <c r="P12" i="82"/>
  <c r="O12" i="82"/>
  <c r="Q12" i="82"/>
  <c r="N90" i="82" l="1"/>
  <c r="P90" i="82"/>
  <c r="P94" i="82" s="1"/>
  <c r="P96" i="82" s="1"/>
  <c r="Q90" i="82"/>
  <c r="Q94" i="82" s="1"/>
  <c r="Q96" i="82" s="1"/>
  <c r="O90" i="82"/>
  <c r="L90" i="82"/>
  <c r="L94" i="82" s="1"/>
  <c r="L96" i="82" s="1"/>
  <c r="N94" i="82" l="1"/>
  <c r="N96" i="82" s="1"/>
</calcChain>
</file>

<file path=xl/sharedStrings.xml><?xml version="1.0" encoding="utf-8"?>
<sst xmlns="http://schemas.openxmlformats.org/spreadsheetml/2006/main" count="215" uniqueCount="44">
  <si>
    <t>FT</t>
  </si>
  <si>
    <t>SIDE</t>
  </si>
  <si>
    <t>STATION</t>
  </si>
  <si>
    <t>TO</t>
  </si>
  <si>
    <t>SUBGRADE COMPACTION</t>
  </si>
  <si>
    <t>FROM</t>
  </si>
  <si>
    <t>AVEAGE WIDTH (W)</t>
  </si>
  <si>
    <t>LENGTH (L)</t>
  </si>
  <si>
    <t>SURFACE AREA (A) = LxW</t>
  </si>
  <si>
    <t>GAL</t>
  </si>
  <si>
    <t>FULL DEPTH PAVEMENT SAWING</t>
  </si>
  <si>
    <t>6" ASPHALT CONCRETE BASE, PG64-22</t>
  </si>
  <si>
    <t>6" AGGREGATE BASE, AS PER PLAN</t>
  </si>
  <si>
    <t>SY</t>
  </si>
  <si>
    <t>CY</t>
  </si>
  <si>
    <t>PAVEMENT PLANING, ASPHALT CONCRETE</t>
  </si>
  <si>
    <t>CADD AREA</t>
  </si>
  <si>
    <t>OFFICE CALCULATIONS</t>
  </si>
  <si>
    <t xml:space="preserve">SUB-TOTALS </t>
  </si>
  <si>
    <t>SUB-TOTALS CARRIED TO SHEET 2</t>
  </si>
  <si>
    <t>SUB-TOTALS CARRIED FROM SHEET 1</t>
  </si>
  <si>
    <t>Milled Sfc.</t>
  </si>
  <si>
    <t>New Sfc.</t>
  </si>
  <si>
    <t>SF</t>
  </si>
  <si>
    <t>TOTALS CARRIED TO GENERAL SUMMARY</t>
  </si>
  <si>
    <t>RT.</t>
  </si>
  <si>
    <t>LT.</t>
  </si>
  <si>
    <t>GEA-306-4.45</t>
  </si>
  <si>
    <t>PID# 99694</t>
  </si>
  <si>
    <t>S.R. 306</t>
  </si>
  <si>
    <t>PAVEMENT REMOVED, ASPHALT, AS PER PLAN</t>
  </si>
  <si>
    <t>1 1/2" ASPHALT CONCRETE INTERMEDIATE COURSE, TYPE 2, (446)</t>
  </si>
  <si>
    <t>1 1/2" ASPHALT CONCRETE SURFACE COURSE, TYPE 1, (446), AS PER PLAN</t>
  </si>
  <si>
    <t>LT./RT.</t>
  </si>
  <si>
    <t>W. CRAIG DRIVE</t>
  </si>
  <si>
    <t>E. CRAIG DRIVE</t>
  </si>
  <si>
    <t>SHEET 1 OF 2</t>
  </si>
  <si>
    <t>SHEET 2 OF 2</t>
  </si>
  <si>
    <t>AGGREGATE DRAINS</t>
  </si>
  <si>
    <t>TACK COAT @ 0.055 GAL/SY</t>
  </si>
  <si>
    <t>TACK COAT @ 0.085 GAL/SY</t>
  </si>
  <si>
    <t>PREPAIRING SUBGRADE FOR SHOULDER PAVING</t>
  </si>
  <si>
    <t>STA</t>
  </si>
  <si>
    <t>COMPACTED AGGREGATE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</si>
</sst>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&quot;$&quot;#,##0\ ;\(&quot;$&quot;#,##0\)"/>
    <numFmt numFmtId="166" formatCode="m/d"/>
    <numFmt numFmtId="167" formatCode="##\+##.00"/>
  </numFmts>
  <fonts count="15" x14ac:knownFonts="1">
    <font>
      <sz val="10"/>
      <name val="Arial"/>
    </font>
    <font>
      <sz val="10"/>
      <name val="Arial"/>
      <family val="2"/>
    </font>
    <font>
      <sz val="10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0"/>
      <color indexed="10"/>
      <name val="Tahoma"/>
      <family val="2"/>
    </font>
    <font>
      <b/>
      <sz val="14"/>
      <name val="Tahoma"/>
      <family val="2"/>
    </font>
    <font>
      <b/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sz val="11"/>
      <name val="Arial"/>
      <family val="2"/>
    </font>
    <font>
      <b/>
      <sz val="10"/>
      <name val="Arial"/>
      <family val="2"/>
    </font>
    <font>
      <sz val="11"/>
      <color rgb="FFFF0000"/>
      <name val="Tahoma"/>
      <family val="2"/>
    </font>
    <font>
      <sz val="11"/>
      <color rgb="FF00B050"/>
      <name val="Tahoma"/>
      <family val="2"/>
    </font>
    <font>
      <sz val="11"/>
      <color rgb="FF00B0F0"/>
      <name val="Tahoma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1" fillId="0" borderId="0"/>
  </cellStyleXfs>
  <cellXfs count="117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/>
    <xf numFmtId="2" fontId="5" fillId="0" borderId="0" xfId="0" applyNumberFormat="1" applyFont="1" applyAlignment="1">
      <alignment horizontal="center" vertical="center"/>
    </xf>
    <xf numFmtId="0" fontId="4" fillId="0" borderId="0" xfId="0" applyFont="1"/>
    <xf numFmtId="0" fontId="7" fillId="0" borderId="0" xfId="0" applyFont="1" applyAlignment="1">
      <alignment wrapText="1"/>
    </xf>
    <xf numFmtId="0" fontId="3" fillId="0" borderId="0" xfId="0" applyFont="1"/>
    <xf numFmtId="0" fontId="2" fillId="0" borderId="0" xfId="0" applyFont="1"/>
    <xf numFmtId="2" fontId="2" fillId="0" borderId="0" xfId="0" applyNumberFormat="1" applyFont="1"/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vertical="center" textRotation="90" wrapText="1"/>
    </xf>
    <xf numFmtId="2" fontId="9" fillId="0" borderId="1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7" fontId="9" fillId="0" borderId="12" xfId="0" applyNumberFormat="1" applyFont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167" fontId="9" fillId="0" borderId="16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2" fontId="9" fillId="0" borderId="4" xfId="0" applyNumberFormat="1" applyFont="1" applyFill="1" applyBorder="1" applyAlignment="1">
      <alignment horizontal="center" vertical="center"/>
    </xf>
    <xf numFmtId="167" fontId="9" fillId="0" borderId="0" xfId="0" applyNumberFormat="1" applyFont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/>
    </xf>
    <xf numFmtId="2" fontId="14" fillId="0" borderId="0" xfId="0" applyNumberFormat="1" applyFont="1" applyBorder="1" applyAlignment="1">
      <alignment horizontal="center" vertical="center"/>
    </xf>
    <xf numFmtId="2" fontId="12" fillId="0" borderId="0" xfId="0" applyNumberFormat="1" applyFont="1" applyBorder="1" applyAlignment="1">
      <alignment horizontal="center" vertical="center"/>
    </xf>
    <xf numFmtId="2" fontId="13" fillId="0" borderId="0" xfId="0" applyNumberFormat="1" applyFont="1" applyBorder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2" fontId="9" fillId="0" borderId="17" xfId="0" applyNumberFormat="1" applyFont="1" applyBorder="1" applyAlignment="1">
      <alignment horizontal="center" vertical="center"/>
    </xf>
    <xf numFmtId="2" fontId="9" fillId="0" borderId="17" xfId="0" applyNumberFormat="1" applyFont="1" applyFill="1" applyBorder="1" applyAlignment="1">
      <alignment horizontal="center" vertical="center"/>
    </xf>
    <xf numFmtId="2" fontId="14" fillId="0" borderId="17" xfId="0" applyNumberFormat="1" applyFont="1" applyBorder="1" applyAlignment="1">
      <alignment horizontal="center" vertical="center"/>
    </xf>
    <xf numFmtId="2" fontId="12" fillId="0" borderId="17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167" fontId="9" fillId="0" borderId="8" xfId="0" applyNumberFormat="1" applyFont="1" applyBorder="1" applyAlignment="1">
      <alignment horizontal="center" vertical="center"/>
    </xf>
    <xf numFmtId="0" fontId="5" fillId="0" borderId="0" xfId="0" applyFont="1" applyBorder="1"/>
    <xf numFmtId="0" fontId="5" fillId="0" borderId="20" xfId="0" applyFont="1" applyBorder="1"/>
    <xf numFmtId="2" fontId="9" fillId="0" borderId="4" xfId="0" applyNumberFormat="1" applyFont="1" applyBorder="1" applyAlignment="1">
      <alignment horizontal="center" vertical="center"/>
    </xf>
    <xf numFmtId="2" fontId="9" fillId="0" borderId="25" xfId="0" applyNumberFormat="1" applyFont="1" applyBorder="1" applyAlignment="1">
      <alignment horizontal="center" vertical="center"/>
    </xf>
    <xf numFmtId="167" fontId="9" fillId="0" borderId="22" xfId="0" applyNumberFormat="1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2" fontId="9" fillId="0" borderId="23" xfId="0" applyNumberFormat="1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2" fontId="9" fillId="0" borderId="23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11" xfId="0" applyFont="1" applyBorder="1" applyAlignment="1">
      <alignment horizontal="center" vertical="center" textRotation="90" wrapText="1"/>
    </xf>
    <xf numFmtId="2" fontId="9" fillId="0" borderId="27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29" xfId="0" quotePrefix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textRotation="90" wrapText="1"/>
    </xf>
    <xf numFmtId="167" fontId="8" fillId="0" borderId="8" xfId="0" quotePrefix="1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textRotation="90" wrapText="1"/>
    </xf>
    <xf numFmtId="0" fontId="9" fillId="0" borderId="11" xfId="0" applyFont="1" applyFill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2" fontId="9" fillId="0" borderId="18" xfId="0" applyNumberFormat="1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2" fontId="9" fillId="0" borderId="29" xfId="0" applyNumberFormat="1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" fontId="8" fillId="0" borderId="29" xfId="0" applyNumberFormat="1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1" fontId="11" fillId="0" borderId="24" xfId="0" applyNumberFormat="1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11" fillId="0" borderId="3" xfId="0" applyNumberFormat="1" applyFont="1" applyBorder="1" applyAlignment="1">
      <alignment horizontal="center" vertical="center"/>
    </xf>
    <xf numFmtId="0" fontId="8" fillId="0" borderId="8" xfId="0" quotePrefix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" fontId="8" fillId="0" borderId="27" xfId="0" applyNumberFormat="1" applyFont="1" applyBorder="1" applyAlignment="1">
      <alignment horizontal="center" vertical="center"/>
    </xf>
    <xf numFmtId="1" fontId="11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</cellXfs>
  <cellStyles count="7">
    <cellStyle name="Comma0" xfId="1"/>
    <cellStyle name="Currency0" xfId="2"/>
    <cellStyle name="Date" xfId="3"/>
    <cellStyle name="Fixed" xfId="4"/>
    <cellStyle name="Normal" xfId="0" builtinId="0"/>
    <cellStyle name="Normal 2" xfId="5"/>
    <cellStyle name="Normal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1"/>
  <sheetViews>
    <sheetView tabSelected="1" zoomScale="80" zoomScaleNormal="80" zoomScaleSheetLayoutView="25" workbookViewId="0"/>
  </sheetViews>
  <sheetFormatPr defaultColWidth="8.88671875" defaultRowHeight="13.2" x14ac:dyDescent="0.25"/>
  <cols>
    <col min="1" max="2" width="12.6640625" style="7" customWidth="1"/>
    <col min="3" max="3" width="9.6640625" style="7" customWidth="1"/>
    <col min="4" max="4" width="10.6640625" style="7" customWidth="1"/>
    <col min="5" max="5" width="8.6640625" style="7" customWidth="1"/>
    <col min="6" max="6" width="12" style="7" customWidth="1"/>
    <col min="7" max="8" width="11.6640625" style="7" customWidth="1"/>
    <col min="9" max="12" width="9.6640625" style="7" customWidth="1"/>
    <col min="13" max="13" width="12.6640625" style="7" customWidth="1"/>
    <col min="14" max="15" width="9.6640625" style="7" customWidth="1"/>
    <col min="16" max="16384" width="8.88671875" style="7"/>
  </cols>
  <sheetData>
    <row r="1" spans="1:15" s="2" customFormat="1" ht="12.75" customHeight="1" x14ac:dyDescent="0.25">
      <c r="A1" s="14" t="s">
        <v>27</v>
      </c>
      <c r="B1" s="15"/>
      <c r="C1" s="1"/>
      <c r="D1" s="1"/>
      <c r="E1" s="1"/>
      <c r="K1" s="49"/>
    </row>
    <row r="2" spans="1:15" s="2" customFormat="1" ht="12.75" customHeight="1" x14ac:dyDescent="0.25">
      <c r="A2" s="14" t="s">
        <v>28</v>
      </c>
      <c r="B2" s="3"/>
      <c r="C2" s="1"/>
      <c r="D2" s="1"/>
      <c r="E2" s="1"/>
      <c r="K2" s="49"/>
    </row>
    <row r="3" spans="1:15" s="2" customFormat="1" ht="12.75" customHeight="1" x14ac:dyDescent="0.25">
      <c r="A3" s="14" t="s">
        <v>17</v>
      </c>
      <c r="B3" s="3"/>
      <c r="C3" s="1"/>
      <c r="D3" s="1"/>
      <c r="E3" s="1"/>
      <c r="K3" s="49"/>
      <c r="L3" s="2" t="s">
        <v>22</v>
      </c>
    </row>
    <row r="4" spans="1:15" s="2" customFormat="1" ht="12.75" customHeight="1" x14ac:dyDescent="0.25">
      <c r="A4" s="14" t="s">
        <v>36</v>
      </c>
      <c r="B4" s="1"/>
      <c r="C4" s="1"/>
      <c r="D4" s="1"/>
      <c r="E4" s="1"/>
      <c r="K4" s="50"/>
    </row>
    <row r="5" spans="1:15" s="4" customFormat="1" ht="12" customHeight="1" x14ac:dyDescent="0.25">
      <c r="A5" s="88" t="s">
        <v>2</v>
      </c>
      <c r="B5" s="89"/>
      <c r="C5" s="94" t="s">
        <v>1</v>
      </c>
      <c r="D5" s="96" t="s">
        <v>7</v>
      </c>
      <c r="E5" s="96" t="s">
        <v>6</v>
      </c>
      <c r="F5" s="96" t="s">
        <v>8</v>
      </c>
      <c r="G5" s="18">
        <v>202</v>
      </c>
      <c r="H5" s="18">
        <v>204</v>
      </c>
      <c r="I5" s="18">
        <v>252</v>
      </c>
      <c r="J5" s="18">
        <v>301</v>
      </c>
      <c r="K5" s="18">
        <v>304</v>
      </c>
      <c r="L5" s="18">
        <v>407</v>
      </c>
      <c r="M5" s="18">
        <v>441</v>
      </c>
      <c r="N5" s="18">
        <v>441</v>
      </c>
      <c r="O5" s="18">
        <v>605</v>
      </c>
    </row>
    <row r="6" spans="1:15" s="4" customFormat="1" ht="39" customHeight="1" x14ac:dyDescent="0.25">
      <c r="A6" s="90"/>
      <c r="B6" s="91"/>
      <c r="C6" s="95"/>
      <c r="D6" s="97"/>
      <c r="E6" s="97"/>
      <c r="F6" s="97"/>
      <c r="G6" s="86" t="s">
        <v>30</v>
      </c>
      <c r="H6" s="86" t="s">
        <v>4</v>
      </c>
      <c r="I6" s="86" t="s">
        <v>10</v>
      </c>
      <c r="J6" s="73" t="s">
        <v>11</v>
      </c>
      <c r="K6" s="73" t="s">
        <v>12</v>
      </c>
      <c r="L6" s="73" t="s">
        <v>39</v>
      </c>
      <c r="M6" s="73" t="s">
        <v>32</v>
      </c>
      <c r="N6" s="73" t="s">
        <v>31</v>
      </c>
      <c r="O6" s="73" t="s">
        <v>38</v>
      </c>
    </row>
    <row r="7" spans="1:15" s="5" customFormat="1" ht="132.6" customHeight="1" thickBot="1" x14ac:dyDescent="0.3">
      <c r="A7" s="92"/>
      <c r="B7" s="93"/>
      <c r="C7" s="95"/>
      <c r="D7" s="97"/>
      <c r="E7" s="97"/>
      <c r="F7" s="97"/>
      <c r="G7" s="87"/>
      <c r="H7" s="87"/>
      <c r="I7" s="87"/>
      <c r="J7" s="74"/>
      <c r="K7" s="74"/>
      <c r="L7" s="81"/>
      <c r="M7" s="74"/>
      <c r="N7" s="74"/>
      <c r="O7" s="74"/>
    </row>
    <row r="8" spans="1:15" s="4" customFormat="1" ht="15" customHeight="1" thickBot="1" x14ac:dyDescent="0.3">
      <c r="A8" s="11" t="s">
        <v>5</v>
      </c>
      <c r="B8" s="11" t="s">
        <v>3</v>
      </c>
      <c r="C8" s="12"/>
      <c r="D8" s="9" t="s">
        <v>0</v>
      </c>
      <c r="E8" s="9" t="s">
        <v>0</v>
      </c>
      <c r="F8" s="9" t="s">
        <v>23</v>
      </c>
      <c r="G8" s="9" t="s">
        <v>13</v>
      </c>
      <c r="H8" s="9" t="s">
        <v>13</v>
      </c>
      <c r="I8" s="9" t="s">
        <v>0</v>
      </c>
      <c r="J8" s="9" t="s">
        <v>14</v>
      </c>
      <c r="K8" s="9" t="s">
        <v>14</v>
      </c>
      <c r="L8" s="9" t="s">
        <v>9</v>
      </c>
      <c r="M8" s="9" t="s">
        <v>14</v>
      </c>
      <c r="N8" s="9" t="s">
        <v>14</v>
      </c>
      <c r="O8" s="9" t="s">
        <v>0</v>
      </c>
    </row>
    <row r="9" spans="1:15" s="4" customFormat="1" ht="15" customHeight="1" x14ac:dyDescent="0.25">
      <c r="A9" s="82" t="s">
        <v>29</v>
      </c>
      <c r="B9" s="83"/>
      <c r="C9" s="16"/>
      <c r="D9" s="16"/>
      <c r="E9" s="16"/>
      <c r="F9" s="16"/>
      <c r="G9" s="63"/>
      <c r="H9" s="16"/>
      <c r="I9" s="20"/>
      <c r="J9" s="16"/>
      <c r="K9" s="16"/>
      <c r="L9" s="16"/>
      <c r="M9" s="17"/>
      <c r="N9" s="17"/>
      <c r="O9" s="17"/>
    </row>
    <row r="10" spans="1:15" s="4" customFormat="1" ht="15" customHeight="1" x14ac:dyDescent="0.25">
      <c r="A10" s="84"/>
      <c r="B10" s="85"/>
      <c r="C10" s="23"/>
      <c r="D10" s="23"/>
      <c r="E10" s="23"/>
      <c r="F10" s="23"/>
      <c r="G10" s="63"/>
      <c r="H10" s="65"/>
      <c r="I10" s="31"/>
      <c r="J10" s="23"/>
      <c r="K10" s="23"/>
      <c r="L10" s="23"/>
      <c r="M10" s="24"/>
      <c r="N10" s="24"/>
      <c r="O10" s="24"/>
    </row>
    <row r="11" spans="1:15" s="4" customFormat="1" ht="15" customHeight="1" x14ac:dyDescent="0.25">
      <c r="A11" s="22">
        <v>10698</v>
      </c>
      <c r="B11" s="19">
        <v>10745.64</v>
      </c>
      <c r="C11" s="10" t="s">
        <v>26</v>
      </c>
      <c r="D11" s="61">
        <f t="shared" ref="D11:D21" si="0">(B11)-(A11)</f>
        <v>47.64</v>
      </c>
      <c r="E11" s="61">
        <v>14.5</v>
      </c>
      <c r="F11" s="61">
        <f t="shared" ref="F11:F21" si="1">(D11)*(E11)</f>
        <v>690.78</v>
      </c>
      <c r="G11" s="63"/>
      <c r="H11" s="65"/>
      <c r="I11" s="32">
        <v>4.5</v>
      </c>
      <c r="J11" s="23"/>
      <c r="K11" s="23"/>
      <c r="L11" s="61">
        <f>(F11)/9*(0.055)</f>
        <v>4.22</v>
      </c>
      <c r="M11" s="61">
        <f>(F11)*1.5/12*1/27</f>
        <v>3.2</v>
      </c>
      <c r="N11" s="61">
        <f>(F11)*1.5/12*1/27</f>
        <v>3.2</v>
      </c>
      <c r="O11" s="61"/>
    </row>
    <row r="12" spans="1:15" s="4" customFormat="1" ht="15" customHeight="1" x14ac:dyDescent="0.25">
      <c r="A12" s="22">
        <v>10698</v>
      </c>
      <c r="B12" s="19">
        <v>10745.64</v>
      </c>
      <c r="C12" s="10" t="s">
        <v>26</v>
      </c>
      <c r="D12" s="61">
        <f t="shared" si="0"/>
        <v>47.64</v>
      </c>
      <c r="E12" s="61">
        <v>4.83</v>
      </c>
      <c r="F12" s="61">
        <f t="shared" si="1"/>
        <v>230.1</v>
      </c>
      <c r="G12" s="63"/>
      <c r="H12" s="65"/>
      <c r="I12" s="31"/>
      <c r="J12" s="61">
        <f>(F12)*6/12*1/27</f>
        <v>4.26</v>
      </c>
      <c r="K12" s="23"/>
      <c r="L12" s="61">
        <f>(F12)/9*(0.055)</f>
        <v>1.41</v>
      </c>
      <c r="M12" s="61"/>
      <c r="N12" s="61"/>
      <c r="O12" s="61"/>
    </row>
    <row r="13" spans="1:15" s="4" customFormat="1" ht="15" customHeight="1" x14ac:dyDescent="0.25">
      <c r="A13" s="22">
        <v>10698</v>
      </c>
      <c r="B13" s="19">
        <v>10745.64</v>
      </c>
      <c r="C13" s="10" t="s">
        <v>26</v>
      </c>
      <c r="D13" s="61">
        <f t="shared" si="0"/>
        <v>47.64</v>
      </c>
      <c r="E13" s="61">
        <v>5.33</v>
      </c>
      <c r="F13" s="61">
        <f t="shared" si="1"/>
        <v>253.92</v>
      </c>
      <c r="G13" s="63"/>
      <c r="H13" s="65"/>
      <c r="I13" s="31"/>
      <c r="J13" s="61"/>
      <c r="K13" s="61">
        <f>(F13)*6/12*1/27</f>
        <v>4.7</v>
      </c>
      <c r="L13" s="61"/>
      <c r="M13" s="61"/>
      <c r="N13" s="61"/>
      <c r="O13" s="61"/>
    </row>
    <row r="14" spans="1:15" s="4" customFormat="1" ht="15" customHeight="1" x14ac:dyDescent="0.25">
      <c r="A14" s="22">
        <v>10698</v>
      </c>
      <c r="B14" s="19">
        <v>10745.64</v>
      </c>
      <c r="C14" s="10" t="s">
        <v>26</v>
      </c>
      <c r="D14" s="61">
        <f t="shared" si="0"/>
        <v>47.64</v>
      </c>
      <c r="E14" s="61">
        <v>6</v>
      </c>
      <c r="F14" s="61">
        <f t="shared" si="1"/>
        <v>285.83999999999997</v>
      </c>
      <c r="G14" s="63"/>
      <c r="H14" s="63">
        <f>(F14)/9</f>
        <v>31.76</v>
      </c>
      <c r="I14" s="31"/>
      <c r="J14" s="61"/>
      <c r="K14" s="61"/>
      <c r="L14" s="61"/>
      <c r="M14" s="61"/>
      <c r="N14" s="61"/>
      <c r="O14" s="61"/>
    </row>
    <row r="15" spans="1:15" s="4" customFormat="1" ht="15" customHeight="1" x14ac:dyDescent="0.25">
      <c r="A15" s="22">
        <v>10698</v>
      </c>
      <c r="B15" s="19">
        <v>10745.64</v>
      </c>
      <c r="C15" s="10" t="s">
        <v>26</v>
      </c>
      <c r="D15" s="61">
        <f t="shared" si="0"/>
        <v>47.64</v>
      </c>
      <c r="E15" s="61">
        <v>4.38</v>
      </c>
      <c r="F15" s="61">
        <f t="shared" si="1"/>
        <v>208.66</v>
      </c>
      <c r="G15" s="63">
        <f>(F15)/9</f>
        <v>23.18</v>
      </c>
      <c r="H15" s="63"/>
      <c r="I15" s="31"/>
      <c r="J15" s="61"/>
      <c r="K15" s="61"/>
      <c r="L15" s="61"/>
      <c r="M15" s="61"/>
      <c r="N15" s="61"/>
      <c r="O15" s="61"/>
    </row>
    <row r="16" spans="1:15" s="4" customFormat="1" ht="15" customHeight="1" x14ac:dyDescent="0.25">
      <c r="A16" s="22"/>
      <c r="B16" s="19"/>
      <c r="C16" s="10"/>
      <c r="D16" s="61"/>
      <c r="E16" s="61"/>
      <c r="F16" s="61"/>
      <c r="G16" s="63"/>
      <c r="H16" s="65"/>
      <c r="I16" s="31"/>
      <c r="J16" s="23"/>
      <c r="K16" s="23"/>
      <c r="L16" s="61"/>
      <c r="M16" s="61"/>
      <c r="N16" s="61"/>
      <c r="O16" s="61"/>
    </row>
    <row r="17" spans="1:15" s="4" customFormat="1" ht="15" customHeight="1" x14ac:dyDescent="0.25">
      <c r="A17" s="22">
        <v>10745.64</v>
      </c>
      <c r="B17" s="19">
        <v>10875</v>
      </c>
      <c r="C17" s="10" t="s">
        <v>26</v>
      </c>
      <c r="D17" s="61">
        <f t="shared" si="0"/>
        <v>129.36000000000001</v>
      </c>
      <c r="E17" s="61">
        <v>14.5</v>
      </c>
      <c r="F17" s="61">
        <f t="shared" si="1"/>
        <v>1875.72</v>
      </c>
      <c r="G17" s="63"/>
      <c r="H17" s="65"/>
      <c r="I17" s="31"/>
      <c r="J17" s="23"/>
      <c r="K17" s="23"/>
      <c r="L17" s="61">
        <f>(F17)/9*(0.055)</f>
        <v>11.46</v>
      </c>
      <c r="M17" s="61">
        <f>(F17)*1.5/12*1/27</f>
        <v>8.68</v>
      </c>
      <c r="N17" s="61">
        <f>(F17)*1.5/12*1/27</f>
        <v>8.68</v>
      </c>
      <c r="O17" s="61">
        <v>25</v>
      </c>
    </row>
    <row r="18" spans="1:15" s="4" customFormat="1" ht="15" customHeight="1" x14ac:dyDescent="0.25">
      <c r="A18" s="22">
        <v>10745.64</v>
      </c>
      <c r="B18" s="19">
        <v>10875</v>
      </c>
      <c r="C18" s="10" t="s">
        <v>26</v>
      </c>
      <c r="D18" s="61">
        <f t="shared" si="0"/>
        <v>129.36000000000001</v>
      </c>
      <c r="E18" s="61">
        <v>4.83</v>
      </c>
      <c r="F18" s="61">
        <f t="shared" si="1"/>
        <v>624.80999999999995</v>
      </c>
      <c r="G18" s="63"/>
      <c r="H18" s="65"/>
      <c r="I18" s="31"/>
      <c r="J18" s="61">
        <f>(F18)*6/12*1/27</f>
        <v>11.57</v>
      </c>
      <c r="K18" s="23"/>
      <c r="L18" s="61">
        <f>(F18)/9*(0.055)</f>
        <v>3.82</v>
      </c>
      <c r="M18" s="61"/>
      <c r="N18" s="61"/>
      <c r="O18" s="61"/>
    </row>
    <row r="19" spans="1:15" s="4" customFormat="1" ht="15" customHeight="1" x14ac:dyDescent="0.25">
      <c r="A19" s="22">
        <v>10745.64</v>
      </c>
      <c r="B19" s="19">
        <v>10875</v>
      </c>
      <c r="C19" s="10" t="s">
        <v>26</v>
      </c>
      <c r="D19" s="61">
        <f t="shared" si="0"/>
        <v>129.36000000000001</v>
      </c>
      <c r="E19" s="61">
        <v>5.33</v>
      </c>
      <c r="F19" s="61">
        <f t="shared" si="1"/>
        <v>689.49</v>
      </c>
      <c r="G19" s="63"/>
      <c r="H19" s="65"/>
      <c r="I19" s="31"/>
      <c r="J19" s="61"/>
      <c r="K19" s="61">
        <f>(F19)*6/12*1/27</f>
        <v>12.77</v>
      </c>
      <c r="L19" s="61"/>
      <c r="M19" s="61"/>
      <c r="N19" s="61"/>
      <c r="O19" s="61"/>
    </row>
    <row r="20" spans="1:15" s="4" customFormat="1" ht="15" customHeight="1" x14ac:dyDescent="0.25">
      <c r="A20" s="22">
        <v>10745.64</v>
      </c>
      <c r="B20" s="19">
        <v>10875</v>
      </c>
      <c r="C20" s="10" t="s">
        <v>26</v>
      </c>
      <c r="D20" s="61">
        <f t="shared" si="0"/>
        <v>129.36000000000001</v>
      </c>
      <c r="E20" s="61">
        <v>6</v>
      </c>
      <c r="F20" s="61">
        <f t="shared" si="1"/>
        <v>776.16</v>
      </c>
      <c r="G20" s="63"/>
      <c r="H20" s="63">
        <f>(F20)/9</f>
        <v>86.24</v>
      </c>
      <c r="I20" s="31"/>
      <c r="J20" s="61"/>
      <c r="K20" s="61"/>
      <c r="L20" s="61"/>
      <c r="M20" s="61"/>
      <c r="N20" s="61"/>
      <c r="O20" s="61"/>
    </row>
    <row r="21" spans="1:15" s="4" customFormat="1" ht="15" customHeight="1" x14ac:dyDescent="0.25">
      <c r="A21" s="22">
        <v>10745.64</v>
      </c>
      <c r="B21" s="19">
        <v>10875</v>
      </c>
      <c r="C21" s="10" t="s">
        <v>26</v>
      </c>
      <c r="D21" s="61">
        <f t="shared" si="0"/>
        <v>129.36000000000001</v>
      </c>
      <c r="E21" s="61">
        <v>4.42</v>
      </c>
      <c r="F21" s="61">
        <f t="shared" si="1"/>
        <v>571.77</v>
      </c>
      <c r="G21" s="63">
        <f>(F21)/9</f>
        <v>63.53</v>
      </c>
      <c r="H21" s="63"/>
      <c r="I21" s="31"/>
      <c r="J21" s="61"/>
      <c r="K21" s="61"/>
      <c r="L21" s="61"/>
      <c r="M21" s="61"/>
      <c r="N21" s="61"/>
      <c r="O21" s="61"/>
    </row>
    <row r="22" spans="1:15" s="4" customFormat="1" ht="15" customHeight="1" x14ac:dyDescent="0.25">
      <c r="A22" s="22"/>
      <c r="B22" s="19"/>
      <c r="C22" s="10"/>
      <c r="D22" s="61"/>
      <c r="E22" s="61"/>
      <c r="F22" s="61"/>
      <c r="G22" s="63"/>
      <c r="H22" s="65"/>
      <c r="I22" s="31"/>
      <c r="J22" s="23"/>
      <c r="K22" s="23"/>
      <c r="L22" s="61"/>
      <c r="M22" s="61"/>
      <c r="N22" s="61"/>
      <c r="O22" s="61"/>
    </row>
    <row r="23" spans="1:15" s="4" customFormat="1" ht="15" customHeight="1" x14ac:dyDescent="0.25">
      <c r="A23" s="22">
        <v>10875</v>
      </c>
      <c r="B23" s="19">
        <v>11012.5</v>
      </c>
      <c r="C23" s="10" t="s">
        <v>26</v>
      </c>
      <c r="D23" s="61">
        <f t="shared" ref="D23:D27" si="2">(B23)-(A23)</f>
        <v>137.5</v>
      </c>
      <c r="E23" s="61">
        <v>17.25</v>
      </c>
      <c r="F23" s="61">
        <f t="shared" ref="F23:F27" si="3">(D23)*(E23)</f>
        <v>2371.88</v>
      </c>
      <c r="G23" s="63"/>
      <c r="H23" s="65"/>
      <c r="I23" s="31"/>
      <c r="J23" s="23"/>
      <c r="K23" s="23"/>
      <c r="L23" s="61">
        <f>(F23)/9*(0.055)</f>
        <v>14.49</v>
      </c>
      <c r="M23" s="61">
        <f>(F23)*1.5/12*1/27</f>
        <v>10.98</v>
      </c>
      <c r="N23" s="61">
        <f>(F23)*1.5/12*1/27</f>
        <v>10.98</v>
      </c>
      <c r="O23" s="61">
        <v>27</v>
      </c>
    </row>
    <row r="24" spans="1:15" s="4" customFormat="1" ht="15" customHeight="1" x14ac:dyDescent="0.25">
      <c r="A24" s="22">
        <v>10875</v>
      </c>
      <c r="B24" s="19">
        <v>11012.5</v>
      </c>
      <c r="C24" s="10" t="s">
        <v>26</v>
      </c>
      <c r="D24" s="61">
        <f t="shared" si="2"/>
        <v>137.5</v>
      </c>
      <c r="E24" s="61">
        <v>7.58</v>
      </c>
      <c r="F24" s="61">
        <f t="shared" si="3"/>
        <v>1042.25</v>
      </c>
      <c r="G24" s="63"/>
      <c r="H24" s="65"/>
      <c r="I24" s="31"/>
      <c r="J24" s="61">
        <f>(F24)*6/12*1/27</f>
        <v>19.3</v>
      </c>
      <c r="K24" s="23"/>
      <c r="L24" s="61">
        <f>(F24)/9*(0.055)</f>
        <v>6.37</v>
      </c>
      <c r="M24" s="61"/>
      <c r="N24" s="61"/>
      <c r="O24" s="61"/>
    </row>
    <row r="25" spans="1:15" s="4" customFormat="1" ht="15" customHeight="1" x14ac:dyDescent="0.25">
      <c r="A25" s="22">
        <v>10875</v>
      </c>
      <c r="B25" s="19">
        <v>11012.5</v>
      </c>
      <c r="C25" s="10" t="s">
        <v>26</v>
      </c>
      <c r="D25" s="61">
        <f t="shared" si="2"/>
        <v>137.5</v>
      </c>
      <c r="E25" s="61">
        <v>8.08</v>
      </c>
      <c r="F25" s="61">
        <f t="shared" si="3"/>
        <v>1111</v>
      </c>
      <c r="G25" s="63"/>
      <c r="H25" s="65"/>
      <c r="I25" s="31"/>
      <c r="J25" s="61"/>
      <c r="K25" s="61">
        <f>(F25)*6/12*1/27</f>
        <v>20.57</v>
      </c>
      <c r="L25" s="61"/>
      <c r="M25" s="61"/>
      <c r="N25" s="61"/>
      <c r="O25" s="61"/>
    </row>
    <row r="26" spans="1:15" s="4" customFormat="1" ht="15" customHeight="1" x14ac:dyDescent="0.25">
      <c r="A26" s="22">
        <v>10875</v>
      </c>
      <c r="B26" s="19">
        <v>11012.5</v>
      </c>
      <c r="C26" s="10" t="s">
        <v>26</v>
      </c>
      <c r="D26" s="61">
        <f t="shared" si="2"/>
        <v>137.5</v>
      </c>
      <c r="E26" s="61">
        <v>8.75</v>
      </c>
      <c r="F26" s="61">
        <f t="shared" si="3"/>
        <v>1203.1300000000001</v>
      </c>
      <c r="G26" s="63"/>
      <c r="H26" s="63">
        <f>(F26)/9</f>
        <v>133.68</v>
      </c>
      <c r="I26" s="31"/>
      <c r="J26" s="61"/>
      <c r="K26" s="61"/>
      <c r="L26" s="61"/>
      <c r="M26" s="61"/>
      <c r="N26" s="61"/>
      <c r="O26" s="61"/>
    </row>
    <row r="27" spans="1:15" s="4" customFormat="1" ht="15" customHeight="1" x14ac:dyDescent="0.25">
      <c r="A27" s="22">
        <v>10875</v>
      </c>
      <c r="B27" s="19">
        <v>11012.5</v>
      </c>
      <c r="C27" s="10" t="s">
        <v>26</v>
      </c>
      <c r="D27" s="61">
        <f t="shared" si="2"/>
        <v>137.5</v>
      </c>
      <c r="E27" s="61">
        <v>4.5</v>
      </c>
      <c r="F27" s="61">
        <f t="shared" si="3"/>
        <v>618.75</v>
      </c>
      <c r="G27" s="63">
        <f>(F27)/9</f>
        <v>68.75</v>
      </c>
      <c r="H27" s="63"/>
      <c r="I27" s="31"/>
      <c r="J27" s="61"/>
      <c r="K27" s="61"/>
      <c r="L27" s="61"/>
      <c r="M27" s="61"/>
      <c r="N27" s="61"/>
      <c r="O27" s="61"/>
    </row>
    <row r="28" spans="1:15" s="4" customFormat="1" ht="15" customHeight="1" x14ac:dyDescent="0.25">
      <c r="A28" s="22"/>
      <c r="B28" s="19"/>
      <c r="C28" s="10"/>
      <c r="D28" s="61"/>
      <c r="E28" s="61"/>
      <c r="F28" s="61"/>
      <c r="G28" s="63"/>
      <c r="H28" s="65"/>
      <c r="I28" s="31"/>
      <c r="J28" s="23"/>
      <c r="K28" s="23"/>
      <c r="L28" s="61"/>
      <c r="M28" s="61"/>
      <c r="N28" s="61"/>
      <c r="O28" s="61"/>
    </row>
    <row r="29" spans="1:15" s="4" customFormat="1" ht="15" customHeight="1" x14ac:dyDescent="0.25">
      <c r="A29" s="22">
        <v>11012.5</v>
      </c>
      <c r="B29" s="19">
        <v>11852.51</v>
      </c>
      <c r="C29" s="10" t="s">
        <v>26</v>
      </c>
      <c r="D29" s="61">
        <f t="shared" ref="D29:D33" si="4">(B29)-(A29)</f>
        <v>840.01</v>
      </c>
      <c r="E29" s="61">
        <v>20</v>
      </c>
      <c r="F29" s="61">
        <f t="shared" ref="F29:F33" si="5">(D29)*(E29)</f>
        <v>16800.2</v>
      </c>
      <c r="G29" s="63"/>
      <c r="H29" s="65"/>
      <c r="I29" s="31"/>
      <c r="J29" s="23"/>
      <c r="K29" s="23"/>
      <c r="L29" s="61">
        <f>(F29)/9*(0.055)</f>
        <v>102.67</v>
      </c>
      <c r="M29" s="61">
        <f>(F29)*1.5/12*1/27</f>
        <v>77.78</v>
      </c>
      <c r="N29" s="61">
        <f>(F29)*1.5/12*1/27</f>
        <v>77.78</v>
      </c>
      <c r="O29" s="61">
        <v>190</v>
      </c>
    </row>
    <row r="30" spans="1:15" s="4" customFormat="1" ht="15" customHeight="1" x14ac:dyDescent="0.25">
      <c r="A30" s="22">
        <v>11012.5</v>
      </c>
      <c r="B30" s="19">
        <v>11852.51</v>
      </c>
      <c r="C30" s="10" t="s">
        <v>26</v>
      </c>
      <c r="D30" s="61">
        <f t="shared" si="4"/>
        <v>840.01</v>
      </c>
      <c r="E30" s="61">
        <v>10.33</v>
      </c>
      <c r="F30" s="61">
        <f t="shared" si="5"/>
        <v>8677.2999999999993</v>
      </c>
      <c r="G30" s="63"/>
      <c r="H30" s="65"/>
      <c r="I30" s="31"/>
      <c r="J30" s="61">
        <f>(F30)*6/12*1/27</f>
        <v>160.69</v>
      </c>
      <c r="K30" s="23"/>
      <c r="L30" s="61">
        <f>(F30)/9*(0.055)</f>
        <v>53.03</v>
      </c>
      <c r="M30" s="61"/>
      <c r="N30" s="61"/>
      <c r="O30" s="61"/>
    </row>
    <row r="31" spans="1:15" s="4" customFormat="1" ht="15" customHeight="1" x14ac:dyDescent="0.25">
      <c r="A31" s="22">
        <v>11012.5</v>
      </c>
      <c r="B31" s="19">
        <v>11852.51</v>
      </c>
      <c r="C31" s="10" t="s">
        <v>26</v>
      </c>
      <c r="D31" s="61">
        <f t="shared" si="4"/>
        <v>840.01</v>
      </c>
      <c r="E31" s="61">
        <v>10.83</v>
      </c>
      <c r="F31" s="61">
        <f t="shared" si="5"/>
        <v>9097.31</v>
      </c>
      <c r="G31" s="63"/>
      <c r="H31" s="65"/>
      <c r="I31" s="31"/>
      <c r="J31" s="61"/>
      <c r="K31" s="61">
        <f>(F31)*6/12*1/27</f>
        <v>168.47</v>
      </c>
      <c r="L31" s="61"/>
      <c r="M31" s="61"/>
      <c r="N31" s="61"/>
      <c r="O31" s="61"/>
    </row>
    <row r="32" spans="1:15" s="4" customFormat="1" ht="15" customHeight="1" x14ac:dyDescent="0.25">
      <c r="A32" s="22">
        <v>11012.5</v>
      </c>
      <c r="B32" s="19">
        <v>11852.51</v>
      </c>
      <c r="C32" s="10" t="s">
        <v>26</v>
      </c>
      <c r="D32" s="61">
        <f t="shared" si="4"/>
        <v>840.01</v>
      </c>
      <c r="E32" s="61">
        <v>11.5</v>
      </c>
      <c r="F32" s="61">
        <f t="shared" si="5"/>
        <v>9660.1200000000008</v>
      </c>
      <c r="G32" s="63"/>
      <c r="H32" s="63">
        <f>(F32)/9</f>
        <v>1073.3499999999999</v>
      </c>
      <c r="I32" s="31"/>
      <c r="J32" s="61"/>
      <c r="K32" s="61"/>
      <c r="L32" s="61"/>
      <c r="M32" s="61"/>
      <c r="N32" s="61"/>
      <c r="O32" s="61"/>
    </row>
    <row r="33" spans="1:15" s="4" customFormat="1" ht="15" customHeight="1" x14ac:dyDescent="0.25">
      <c r="A33" s="22">
        <v>11012.5</v>
      </c>
      <c r="B33" s="19">
        <v>11852.51</v>
      </c>
      <c r="C33" s="10" t="s">
        <v>26</v>
      </c>
      <c r="D33" s="61">
        <f t="shared" si="4"/>
        <v>840.01</v>
      </c>
      <c r="E33" s="61">
        <v>4.6100000000000003</v>
      </c>
      <c r="F33" s="61">
        <f t="shared" si="5"/>
        <v>3872.45</v>
      </c>
      <c r="G33" s="63">
        <f>(F33)/9</f>
        <v>430.27</v>
      </c>
      <c r="H33" s="63"/>
      <c r="I33" s="31"/>
      <c r="J33" s="61"/>
      <c r="K33" s="61"/>
      <c r="L33" s="61"/>
      <c r="M33" s="61"/>
      <c r="N33" s="61"/>
      <c r="O33" s="61"/>
    </row>
    <row r="34" spans="1:15" s="4" customFormat="1" ht="15" customHeight="1" x14ac:dyDescent="0.25">
      <c r="A34" s="22"/>
      <c r="B34" s="19"/>
      <c r="C34" s="10"/>
      <c r="D34" s="61"/>
      <c r="E34" s="61"/>
      <c r="F34" s="61"/>
      <c r="G34" s="63"/>
      <c r="H34" s="65"/>
      <c r="I34" s="31"/>
      <c r="J34" s="23"/>
      <c r="K34" s="23"/>
      <c r="L34" s="61"/>
      <c r="M34" s="61"/>
      <c r="N34" s="61"/>
      <c r="O34" s="61"/>
    </row>
    <row r="35" spans="1:15" s="4" customFormat="1" ht="15" customHeight="1" x14ac:dyDescent="0.25">
      <c r="A35" s="22">
        <v>11926.5</v>
      </c>
      <c r="B35" s="19">
        <v>12221.1</v>
      </c>
      <c r="C35" s="10" t="s">
        <v>26</v>
      </c>
      <c r="D35" s="61">
        <f t="shared" ref="D35:D39" si="6">(B35)-(A35)</f>
        <v>294.60000000000002</v>
      </c>
      <c r="E35" s="61">
        <v>20</v>
      </c>
      <c r="F35" s="61">
        <f t="shared" ref="F35:F39" si="7">(D35)*(E35)</f>
        <v>5892</v>
      </c>
      <c r="G35" s="63"/>
      <c r="H35" s="65"/>
      <c r="I35" s="31"/>
      <c r="J35" s="23"/>
      <c r="K35" s="23"/>
      <c r="L35" s="61">
        <f>(F35)/9*(0.055)</f>
        <v>36.01</v>
      </c>
      <c r="M35" s="61">
        <f>(F35)*1.5/12*1/27</f>
        <v>27.28</v>
      </c>
      <c r="N35" s="61">
        <f>(F35)*1.5/12*1/27</f>
        <v>27.28</v>
      </c>
      <c r="O35" s="61">
        <v>102</v>
      </c>
    </row>
    <row r="36" spans="1:15" s="4" customFormat="1" ht="15" customHeight="1" x14ac:dyDescent="0.25">
      <c r="A36" s="22">
        <v>11926.5</v>
      </c>
      <c r="B36" s="19">
        <v>12221.1</v>
      </c>
      <c r="C36" s="10" t="s">
        <v>26</v>
      </c>
      <c r="D36" s="61">
        <f t="shared" si="6"/>
        <v>294.60000000000002</v>
      </c>
      <c r="E36" s="61">
        <v>10.33</v>
      </c>
      <c r="F36" s="61">
        <f t="shared" si="7"/>
        <v>3043.22</v>
      </c>
      <c r="G36" s="63"/>
      <c r="H36" s="65"/>
      <c r="I36" s="31"/>
      <c r="J36" s="61">
        <f>(F36)*6/12*1/27</f>
        <v>56.36</v>
      </c>
      <c r="K36" s="23"/>
      <c r="L36" s="61">
        <f>(F36)/9*(0.055)</f>
        <v>18.600000000000001</v>
      </c>
      <c r="M36" s="61"/>
      <c r="N36" s="61"/>
      <c r="O36" s="61"/>
    </row>
    <row r="37" spans="1:15" s="4" customFormat="1" ht="15" customHeight="1" x14ac:dyDescent="0.25">
      <c r="A37" s="22">
        <v>11926.5</v>
      </c>
      <c r="B37" s="19">
        <v>12221.1</v>
      </c>
      <c r="C37" s="10" t="s">
        <v>26</v>
      </c>
      <c r="D37" s="61">
        <f t="shared" si="6"/>
        <v>294.60000000000002</v>
      </c>
      <c r="E37" s="61">
        <v>10.83</v>
      </c>
      <c r="F37" s="61">
        <f t="shared" si="7"/>
        <v>3190.52</v>
      </c>
      <c r="G37" s="63"/>
      <c r="H37" s="65"/>
      <c r="I37" s="31"/>
      <c r="J37" s="61"/>
      <c r="K37" s="61">
        <f>(F37)*6/12*1/27</f>
        <v>59.08</v>
      </c>
      <c r="L37" s="61"/>
      <c r="M37" s="61"/>
      <c r="N37" s="61"/>
      <c r="O37" s="61"/>
    </row>
    <row r="38" spans="1:15" s="4" customFormat="1" ht="15" customHeight="1" x14ac:dyDescent="0.25">
      <c r="A38" s="22">
        <v>11926.5</v>
      </c>
      <c r="B38" s="19">
        <v>12221.1</v>
      </c>
      <c r="C38" s="10" t="s">
        <v>26</v>
      </c>
      <c r="D38" s="61">
        <f t="shared" si="6"/>
        <v>294.60000000000002</v>
      </c>
      <c r="E38" s="61">
        <v>11.5</v>
      </c>
      <c r="F38" s="61">
        <f t="shared" si="7"/>
        <v>3387.9</v>
      </c>
      <c r="G38" s="63"/>
      <c r="H38" s="63">
        <f>(F38)/9</f>
        <v>376.43</v>
      </c>
      <c r="I38" s="31"/>
      <c r="J38" s="61"/>
      <c r="K38" s="61"/>
      <c r="L38" s="61"/>
      <c r="M38" s="61"/>
      <c r="N38" s="61"/>
      <c r="O38" s="61"/>
    </row>
    <row r="39" spans="1:15" s="4" customFormat="1" ht="15" customHeight="1" x14ac:dyDescent="0.25">
      <c r="A39" s="22">
        <v>11926.5</v>
      </c>
      <c r="B39" s="19">
        <v>12221.1</v>
      </c>
      <c r="C39" s="10" t="s">
        <v>26</v>
      </c>
      <c r="D39" s="61">
        <f t="shared" si="6"/>
        <v>294.60000000000002</v>
      </c>
      <c r="E39" s="61">
        <v>4.47</v>
      </c>
      <c r="F39" s="61">
        <f t="shared" si="7"/>
        <v>1316.86</v>
      </c>
      <c r="G39" s="63">
        <f>(F39)/9</f>
        <v>146.32</v>
      </c>
      <c r="H39" s="63"/>
      <c r="I39" s="31"/>
      <c r="J39" s="61"/>
      <c r="K39" s="61"/>
      <c r="L39" s="61"/>
      <c r="M39" s="61"/>
      <c r="N39" s="61"/>
      <c r="O39" s="61"/>
    </row>
    <row r="40" spans="1:15" s="4" customFormat="1" ht="15" customHeight="1" x14ac:dyDescent="0.25">
      <c r="A40" s="22"/>
      <c r="B40" s="19"/>
      <c r="C40" s="10"/>
      <c r="D40" s="61"/>
      <c r="E40" s="61"/>
      <c r="F40" s="61"/>
      <c r="G40" s="63"/>
      <c r="H40" s="65"/>
      <c r="I40" s="31"/>
      <c r="J40" s="23"/>
      <c r="K40" s="23"/>
      <c r="L40" s="61"/>
      <c r="M40" s="61"/>
      <c r="N40" s="61"/>
      <c r="O40" s="61"/>
    </row>
    <row r="41" spans="1:15" s="4" customFormat="1" ht="15" customHeight="1" x14ac:dyDescent="0.25">
      <c r="A41" s="22">
        <v>12221.1</v>
      </c>
      <c r="B41" s="19">
        <v>12250</v>
      </c>
      <c r="C41" s="10" t="s">
        <v>26</v>
      </c>
      <c r="D41" s="61">
        <f t="shared" ref="D41:D45" si="8">(B41)-(A41)</f>
        <v>28.9</v>
      </c>
      <c r="E41" s="61">
        <v>17.100000000000001</v>
      </c>
      <c r="F41" s="61">
        <f t="shared" ref="F41:F45" si="9">(D41)*(E41)</f>
        <v>494.19</v>
      </c>
      <c r="G41" s="63"/>
      <c r="H41" s="65"/>
      <c r="I41" s="31"/>
      <c r="J41" s="23"/>
      <c r="K41" s="23"/>
      <c r="L41" s="61">
        <f>(F41)/9*(0.055)</f>
        <v>3.02</v>
      </c>
      <c r="M41" s="61">
        <f>(F41)*1.5/12*1/27</f>
        <v>2.29</v>
      </c>
      <c r="N41" s="61">
        <f>(F41)*1.5/12*1/27</f>
        <v>2.29</v>
      </c>
      <c r="O41" s="61">
        <v>15</v>
      </c>
    </row>
    <row r="42" spans="1:15" s="4" customFormat="1" ht="15" customHeight="1" x14ac:dyDescent="0.25">
      <c r="A42" s="22">
        <v>12221.1</v>
      </c>
      <c r="B42" s="19">
        <v>12250</v>
      </c>
      <c r="C42" s="10" t="s">
        <v>26</v>
      </c>
      <c r="D42" s="61">
        <f t="shared" si="8"/>
        <v>28.9</v>
      </c>
      <c r="E42" s="61">
        <v>7.44</v>
      </c>
      <c r="F42" s="61">
        <f t="shared" si="9"/>
        <v>215.02</v>
      </c>
      <c r="G42" s="63"/>
      <c r="H42" s="65"/>
      <c r="I42" s="31"/>
      <c r="J42" s="61">
        <f>(F42)*6/12*1/27</f>
        <v>3.98</v>
      </c>
      <c r="K42" s="23"/>
      <c r="L42" s="61">
        <f>(F42)/9*(0.055)</f>
        <v>1.31</v>
      </c>
      <c r="M42" s="61"/>
      <c r="N42" s="61"/>
      <c r="O42" s="61"/>
    </row>
    <row r="43" spans="1:15" s="4" customFormat="1" ht="15" customHeight="1" x14ac:dyDescent="0.25">
      <c r="A43" s="22">
        <v>12221.1</v>
      </c>
      <c r="B43" s="19">
        <v>12250</v>
      </c>
      <c r="C43" s="10" t="s">
        <v>26</v>
      </c>
      <c r="D43" s="61">
        <f t="shared" si="8"/>
        <v>28.9</v>
      </c>
      <c r="E43" s="61">
        <v>7.95</v>
      </c>
      <c r="F43" s="61">
        <f t="shared" si="9"/>
        <v>229.76</v>
      </c>
      <c r="G43" s="63"/>
      <c r="H43" s="65"/>
      <c r="I43" s="31"/>
      <c r="J43" s="61"/>
      <c r="K43" s="61">
        <f>(F43)*6/12*1/27</f>
        <v>4.25</v>
      </c>
      <c r="L43" s="61"/>
      <c r="M43" s="61"/>
      <c r="N43" s="61"/>
      <c r="O43" s="61"/>
    </row>
    <row r="44" spans="1:15" s="4" customFormat="1" ht="15" customHeight="1" x14ac:dyDescent="0.25">
      <c r="A44" s="22">
        <v>12221.1</v>
      </c>
      <c r="B44" s="19">
        <v>12250</v>
      </c>
      <c r="C44" s="10" t="s">
        <v>26</v>
      </c>
      <c r="D44" s="61">
        <f t="shared" si="8"/>
        <v>28.9</v>
      </c>
      <c r="E44" s="61">
        <v>8.61</v>
      </c>
      <c r="F44" s="61">
        <f t="shared" si="9"/>
        <v>248.83</v>
      </c>
      <c r="G44" s="63"/>
      <c r="H44" s="63">
        <f>(F44)/9</f>
        <v>27.65</v>
      </c>
      <c r="I44" s="31"/>
      <c r="J44" s="61"/>
      <c r="K44" s="61"/>
      <c r="L44" s="61"/>
      <c r="M44" s="61"/>
      <c r="N44" s="61"/>
      <c r="O44" s="61"/>
    </row>
    <row r="45" spans="1:15" s="4" customFormat="1" ht="15" customHeight="1" x14ac:dyDescent="0.25">
      <c r="A45" s="22">
        <v>12221.1</v>
      </c>
      <c r="B45" s="19">
        <v>12250</v>
      </c>
      <c r="C45" s="10" t="s">
        <v>26</v>
      </c>
      <c r="D45" s="61">
        <f t="shared" si="8"/>
        <v>28.9</v>
      </c>
      <c r="E45" s="61">
        <v>4.12</v>
      </c>
      <c r="F45" s="61">
        <f t="shared" si="9"/>
        <v>119.07</v>
      </c>
      <c r="G45" s="63">
        <f>(F45)/9</f>
        <v>13.23</v>
      </c>
      <c r="H45" s="63"/>
      <c r="I45" s="31"/>
      <c r="J45" s="61"/>
      <c r="K45" s="61"/>
      <c r="L45" s="61"/>
      <c r="M45" s="61"/>
      <c r="N45" s="61"/>
      <c r="O45" s="61"/>
    </row>
    <row r="46" spans="1:15" s="4" customFormat="1" ht="15" customHeight="1" x14ac:dyDescent="0.25">
      <c r="A46" s="22"/>
      <c r="B46" s="19"/>
      <c r="C46" s="10"/>
      <c r="D46" s="61"/>
      <c r="E46" s="61"/>
      <c r="F46" s="61"/>
      <c r="G46" s="63"/>
      <c r="H46" s="65"/>
      <c r="I46" s="31"/>
      <c r="J46" s="23"/>
      <c r="K46" s="23"/>
      <c r="L46" s="61"/>
      <c r="M46" s="61"/>
      <c r="N46" s="61"/>
      <c r="O46" s="61"/>
    </row>
    <row r="47" spans="1:15" s="4" customFormat="1" ht="15" customHeight="1" x14ac:dyDescent="0.25">
      <c r="A47" s="22">
        <v>12250</v>
      </c>
      <c r="B47" s="19">
        <v>12270</v>
      </c>
      <c r="C47" s="10" t="s">
        <v>26</v>
      </c>
      <c r="D47" s="61">
        <f>(B47)-(A47)</f>
        <v>20</v>
      </c>
      <c r="E47" s="61">
        <v>14.32</v>
      </c>
      <c r="F47" s="61">
        <f>(D47)*(E47)</f>
        <v>286.39999999999998</v>
      </c>
      <c r="G47" s="63"/>
      <c r="H47" s="65"/>
      <c r="I47" s="32">
        <v>4.41</v>
      </c>
      <c r="J47" s="23"/>
      <c r="K47" s="23"/>
      <c r="L47" s="61">
        <f>(F47)/9*(0.055)</f>
        <v>1.75</v>
      </c>
      <c r="M47" s="61">
        <f>(F47)*1.5/12*1/27</f>
        <v>1.33</v>
      </c>
      <c r="N47" s="61">
        <f>(F47)*1.5/12*1/27</f>
        <v>1.33</v>
      </c>
      <c r="O47" s="61"/>
    </row>
    <row r="48" spans="1:15" s="4" customFormat="1" ht="15" customHeight="1" x14ac:dyDescent="0.25">
      <c r="A48" s="22">
        <v>12250</v>
      </c>
      <c r="B48" s="19">
        <v>12270</v>
      </c>
      <c r="C48" s="10" t="s">
        <v>26</v>
      </c>
      <c r="D48" s="61">
        <f t="shared" ref="D48:D51" si="10">(B48)-(A48)</f>
        <v>20</v>
      </c>
      <c r="E48" s="61">
        <v>4.6500000000000004</v>
      </c>
      <c r="F48" s="61">
        <f t="shared" ref="F48:F51" si="11">(D48)*(E48)</f>
        <v>93</v>
      </c>
      <c r="G48" s="63"/>
      <c r="H48" s="13"/>
      <c r="I48" s="31"/>
      <c r="J48" s="61"/>
      <c r="K48" s="23"/>
      <c r="L48" s="61"/>
      <c r="M48" s="61"/>
      <c r="N48" s="61"/>
      <c r="O48" s="61"/>
    </row>
    <row r="49" spans="1:15" s="4" customFormat="1" ht="15" customHeight="1" x14ac:dyDescent="0.25">
      <c r="A49" s="22">
        <v>12250</v>
      </c>
      <c r="B49" s="19">
        <v>12270</v>
      </c>
      <c r="C49" s="10" t="s">
        <v>26</v>
      </c>
      <c r="D49" s="61">
        <f t="shared" si="10"/>
        <v>20</v>
      </c>
      <c r="E49" s="61">
        <v>5.15</v>
      </c>
      <c r="F49" s="61">
        <f t="shared" si="11"/>
        <v>103</v>
      </c>
      <c r="G49" s="63"/>
      <c r="H49" s="63"/>
      <c r="I49" s="31"/>
      <c r="J49" s="61"/>
      <c r="K49" s="23"/>
      <c r="L49" s="61"/>
      <c r="M49" s="61"/>
      <c r="N49" s="61"/>
      <c r="O49" s="61"/>
    </row>
    <row r="50" spans="1:15" s="4" customFormat="1" ht="15" customHeight="1" x14ac:dyDescent="0.25">
      <c r="A50" s="22">
        <v>12250</v>
      </c>
      <c r="B50" s="19">
        <v>12270</v>
      </c>
      <c r="C50" s="10" t="s">
        <v>26</v>
      </c>
      <c r="D50" s="61">
        <f t="shared" si="10"/>
        <v>20</v>
      </c>
      <c r="E50" s="61">
        <v>5.81</v>
      </c>
      <c r="F50" s="61">
        <f t="shared" si="11"/>
        <v>116.2</v>
      </c>
      <c r="G50" s="63"/>
      <c r="H50" s="63"/>
      <c r="I50" s="31"/>
      <c r="J50" s="61"/>
      <c r="K50" s="23"/>
      <c r="L50" s="61"/>
      <c r="M50" s="61"/>
      <c r="N50" s="61"/>
      <c r="O50" s="61"/>
    </row>
    <row r="51" spans="1:15" s="4" customFormat="1" ht="15" customHeight="1" x14ac:dyDescent="0.25">
      <c r="A51" s="22">
        <v>12250</v>
      </c>
      <c r="B51" s="19">
        <v>12270</v>
      </c>
      <c r="C51" s="10" t="s">
        <v>26</v>
      </c>
      <c r="D51" s="61">
        <f t="shared" si="10"/>
        <v>20</v>
      </c>
      <c r="E51" s="61">
        <v>4.32</v>
      </c>
      <c r="F51" s="61">
        <f t="shared" si="11"/>
        <v>86.4</v>
      </c>
      <c r="G51" s="63">
        <f>(F51)/9</f>
        <v>9.6</v>
      </c>
      <c r="H51" s="63"/>
      <c r="I51" s="31"/>
      <c r="J51" s="61"/>
      <c r="K51" s="23"/>
      <c r="L51" s="61"/>
      <c r="M51" s="61"/>
      <c r="N51" s="61"/>
      <c r="O51" s="61"/>
    </row>
    <row r="52" spans="1:15" s="4" customFormat="1" ht="15" customHeight="1" x14ac:dyDescent="0.25">
      <c r="A52" s="22"/>
      <c r="B52" s="19"/>
      <c r="C52" s="10"/>
      <c r="D52" s="61"/>
      <c r="E52" s="61"/>
      <c r="F52" s="61"/>
      <c r="G52" s="63"/>
      <c r="H52" s="63"/>
      <c r="I52" s="31"/>
      <c r="J52" s="61"/>
      <c r="K52" s="23"/>
      <c r="L52" s="61"/>
      <c r="M52" s="61"/>
      <c r="N52" s="61"/>
      <c r="O52" s="61"/>
    </row>
    <row r="53" spans="1:15" s="4" customFormat="1" ht="15" customHeight="1" x14ac:dyDescent="0.25">
      <c r="A53" s="22">
        <v>10698</v>
      </c>
      <c r="B53" s="19">
        <v>10875</v>
      </c>
      <c r="C53" s="10" t="s">
        <v>25</v>
      </c>
      <c r="D53" s="61">
        <f t="shared" ref="D53:D57" si="12">(B53)-(A53)</f>
        <v>177</v>
      </c>
      <c r="E53" s="61">
        <v>22.73</v>
      </c>
      <c r="F53" s="61">
        <f t="shared" ref="F53:F57" si="13">(D53)*(E53)</f>
        <v>4023.21</v>
      </c>
      <c r="G53" s="63"/>
      <c r="H53" s="65"/>
      <c r="I53" s="32">
        <v>4.5</v>
      </c>
      <c r="J53" s="23"/>
      <c r="K53" s="23"/>
      <c r="L53" s="61">
        <f>(F53)/9*(0.055)</f>
        <v>24.59</v>
      </c>
      <c r="M53" s="61">
        <f>(F53)*1.5/12*1/27</f>
        <v>18.63</v>
      </c>
      <c r="N53" s="61">
        <f>(F53)*1.5/12*1/27</f>
        <v>18.63</v>
      </c>
      <c r="O53" s="61"/>
    </row>
    <row r="54" spans="1:15" s="4" customFormat="1" ht="15" customHeight="1" x14ac:dyDescent="0.25">
      <c r="A54" s="22">
        <v>10698</v>
      </c>
      <c r="B54" s="19">
        <v>10875</v>
      </c>
      <c r="C54" s="10" t="s">
        <v>25</v>
      </c>
      <c r="D54" s="61">
        <f t="shared" si="12"/>
        <v>177</v>
      </c>
      <c r="E54" s="61">
        <v>5.5</v>
      </c>
      <c r="F54" s="61">
        <f t="shared" si="13"/>
        <v>973.5</v>
      </c>
      <c r="G54" s="63"/>
      <c r="H54" s="65"/>
      <c r="I54" s="31"/>
      <c r="J54" s="61">
        <f>(F54)*6/12*1/27</f>
        <v>18.03</v>
      </c>
      <c r="K54" s="23"/>
      <c r="L54" s="61">
        <f>(F54)/9*(0.055)</f>
        <v>5.95</v>
      </c>
      <c r="M54" s="61"/>
      <c r="N54" s="61"/>
      <c r="O54" s="61"/>
    </row>
    <row r="55" spans="1:15" s="4" customFormat="1" ht="15" customHeight="1" x14ac:dyDescent="0.25">
      <c r="A55" s="22">
        <v>10698</v>
      </c>
      <c r="B55" s="19">
        <v>10875</v>
      </c>
      <c r="C55" s="10" t="s">
        <v>25</v>
      </c>
      <c r="D55" s="61">
        <f t="shared" si="12"/>
        <v>177</v>
      </c>
      <c r="E55" s="61">
        <v>6</v>
      </c>
      <c r="F55" s="61">
        <f t="shared" si="13"/>
        <v>1062</v>
      </c>
      <c r="G55" s="63"/>
      <c r="H55" s="65"/>
      <c r="I55" s="31"/>
      <c r="J55" s="61"/>
      <c r="K55" s="61">
        <f>(F55)*6/12*1/27</f>
        <v>19.670000000000002</v>
      </c>
      <c r="L55" s="61"/>
      <c r="M55" s="61"/>
      <c r="N55" s="61"/>
      <c r="O55" s="61"/>
    </row>
    <row r="56" spans="1:15" s="4" customFormat="1" ht="15" customHeight="1" x14ac:dyDescent="0.25">
      <c r="A56" s="22">
        <v>10698</v>
      </c>
      <c r="B56" s="19">
        <v>10875</v>
      </c>
      <c r="C56" s="10" t="s">
        <v>25</v>
      </c>
      <c r="D56" s="61">
        <f t="shared" si="12"/>
        <v>177</v>
      </c>
      <c r="E56" s="61">
        <v>6.66</v>
      </c>
      <c r="F56" s="61">
        <f t="shared" si="13"/>
        <v>1178.82</v>
      </c>
      <c r="G56" s="63"/>
      <c r="H56" s="63">
        <f>(F56)/9</f>
        <v>130.97999999999999</v>
      </c>
      <c r="I56" s="31"/>
      <c r="J56" s="61"/>
      <c r="K56" s="61"/>
      <c r="L56" s="61"/>
      <c r="M56" s="61"/>
      <c r="N56" s="61"/>
      <c r="O56" s="61"/>
    </row>
    <row r="57" spans="1:15" s="4" customFormat="1" ht="15" customHeight="1" x14ac:dyDescent="0.25">
      <c r="A57" s="22">
        <v>10698</v>
      </c>
      <c r="B57" s="19">
        <v>10875</v>
      </c>
      <c r="C57" s="10" t="s">
        <v>25</v>
      </c>
      <c r="D57" s="61">
        <f t="shared" si="12"/>
        <v>177</v>
      </c>
      <c r="E57" s="61">
        <v>5.17</v>
      </c>
      <c r="F57" s="61">
        <f t="shared" si="13"/>
        <v>915.09</v>
      </c>
      <c r="G57" s="63">
        <f>(F57)/9</f>
        <v>101.68</v>
      </c>
      <c r="H57" s="63"/>
      <c r="I57" s="31"/>
      <c r="J57" s="61"/>
      <c r="K57" s="61"/>
      <c r="L57" s="61"/>
      <c r="M57" s="61"/>
      <c r="N57" s="61"/>
      <c r="O57" s="61"/>
    </row>
    <row r="58" spans="1:15" s="4" customFormat="1" ht="15" customHeight="1" x14ac:dyDescent="0.25">
      <c r="A58" s="22"/>
      <c r="B58" s="19"/>
      <c r="C58" s="10"/>
      <c r="D58" s="61"/>
      <c r="E58" s="61"/>
      <c r="F58" s="61"/>
      <c r="G58" s="63"/>
      <c r="H58" s="65"/>
      <c r="I58" s="31"/>
      <c r="J58" s="23"/>
      <c r="K58" s="23"/>
      <c r="L58" s="61"/>
      <c r="M58" s="61"/>
      <c r="N58" s="61"/>
      <c r="O58" s="61"/>
    </row>
    <row r="59" spans="1:15" s="4" customFormat="1" ht="15" customHeight="1" x14ac:dyDescent="0.25">
      <c r="A59" s="22">
        <v>10875</v>
      </c>
      <c r="B59" s="19">
        <v>10893.15</v>
      </c>
      <c r="C59" s="10" t="s">
        <v>25</v>
      </c>
      <c r="D59" s="61">
        <f t="shared" ref="D59:D63" si="14">(B59)-(A59)</f>
        <v>18.149999999999999</v>
      </c>
      <c r="E59" s="61">
        <v>22.6</v>
      </c>
      <c r="F59" s="61">
        <f t="shared" ref="F59:F63" si="15">(D59)*(E59)</f>
        <v>410.19</v>
      </c>
      <c r="G59" s="63"/>
      <c r="H59" s="65"/>
      <c r="I59" s="31"/>
      <c r="J59" s="23"/>
      <c r="K59" s="23"/>
      <c r="L59" s="61">
        <f>(F59)/9*(0.055)</f>
        <v>2.5099999999999998</v>
      </c>
      <c r="M59" s="61">
        <f>(F59)*1.5/12*1/27</f>
        <v>1.9</v>
      </c>
      <c r="N59" s="61">
        <f>(F59)*1.5/12*1/27</f>
        <v>1.9</v>
      </c>
      <c r="O59" s="61"/>
    </row>
    <row r="60" spans="1:15" s="4" customFormat="1" ht="15" customHeight="1" x14ac:dyDescent="0.25">
      <c r="A60" s="22">
        <v>10875</v>
      </c>
      <c r="B60" s="19">
        <v>10893.15</v>
      </c>
      <c r="C60" s="10" t="s">
        <v>25</v>
      </c>
      <c r="D60" s="61">
        <f t="shared" si="14"/>
        <v>18.149999999999999</v>
      </c>
      <c r="E60" s="61">
        <v>8.25</v>
      </c>
      <c r="F60" s="61">
        <f t="shared" si="15"/>
        <v>149.74</v>
      </c>
      <c r="G60" s="63"/>
      <c r="H60" s="65"/>
      <c r="I60" s="31"/>
      <c r="J60" s="61">
        <f>(F60)*6/12*1/27</f>
        <v>2.77</v>
      </c>
      <c r="K60" s="23"/>
      <c r="L60" s="61">
        <f>(F60)/9*(0.055)</f>
        <v>0.92</v>
      </c>
      <c r="M60" s="61"/>
      <c r="N60" s="61"/>
      <c r="O60" s="61"/>
    </row>
    <row r="61" spans="1:15" s="4" customFormat="1" ht="15" customHeight="1" x14ac:dyDescent="0.25">
      <c r="A61" s="22">
        <v>10875</v>
      </c>
      <c r="B61" s="19">
        <v>10893.15</v>
      </c>
      <c r="C61" s="10" t="s">
        <v>25</v>
      </c>
      <c r="D61" s="61">
        <f t="shared" si="14"/>
        <v>18.149999999999999</v>
      </c>
      <c r="E61" s="61">
        <v>8.75</v>
      </c>
      <c r="F61" s="61">
        <f t="shared" si="15"/>
        <v>158.81</v>
      </c>
      <c r="G61" s="63"/>
      <c r="H61" s="65"/>
      <c r="I61" s="31"/>
      <c r="J61" s="61"/>
      <c r="K61" s="61">
        <f>(F61)*6/12*1/27</f>
        <v>2.94</v>
      </c>
      <c r="L61" s="61"/>
      <c r="M61" s="61"/>
      <c r="N61" s="61"/>
      <c r="O61" s="61"/>
    </row>
    <row r="62" spans="1:15" s="4" customFormat="1" ht="15" customHeight="1" x14ac:dyDescent="0.25">
      <c r="A62" s="22">
        <v>10875</v>
      </c>
      <c r="B62" s="19">
        <v>10893.15</v>
      </c>
      <c r="C62" s="10" t="s">
        <v>25</v>
      </c>
      <c r="D62" s="61">
        <f t="shared" si="14"/>
        <v>18.149999999999999</v>
      </c>
      <c r="E62" s="61">
        <v>9.41</v>
      </c>
      <c r="F62" s="61">
        <f t="shared" si="15"/>
        <v>170.79</v>
      </c>
      <c r="G62" s="63"/>
      <c r="H62" s="63">
        <f>(F62)/9</f>
        <v>18.98</v>
      </c>
      <c r="I62" s="31"/>
      <c r="J62" s="61"/>
      <c r="K62" s="61"/>
      <c r="L62" s="61"/>
      <c r="M62" s="61"/>
      <c r="N62" s="61"/>
      <c r="O62" s="61"/>
    </row>
    <row r="63" spans="1:15" s="4" customFormat="1" ht="15" customHeight="1" x14ac:dyDescent="0.25">
      <c r="A63" s="22">
        <v>10875</v>
      </c>
      <c r="B63" s="19">
        <v>10893.15</v>
      </c>
      <c r="C63" s="10" t="s">
        <v>25</v>
      </c>
      <c r="D63" s="61">
        <f t="shared" si="14"/>
        <v>18.149999999999999</v>
      </c>
      <c r="E63" s="61">
        <v>5.71</v>
      </c>
      <c r="F63" s="61">
        <f t="shared" si="15"/>
        <v>103.64</v>
      </c>
      <c r="G63" s="63">
        <f>(F63)/9</f>
        <v>11.52</v>
      </c>
      <c r="H63" s="63"/>
      <c r="I63" s="31"/>
      <c r="J63" s="61"/>
      <c r="K63" s="61"/>
      <c r="L63" s="61"/>
      <c r="M63" s="61"/>
      <c r="N63" s="61"/>
      <c r="O63" s="61"/>
    </row>
    <row r="64" spans="1:15" s="4" customFormat="1" ht="15" customHeight="1" x14ac:dyDescent="0.25">
      <c r="A64" s="22"/>
      <c r="B64" s="19"/>
      <c r="C64" s="10"/>
      <c r="D64" s="61"/>
      <c r="E64" s="61"/>
      <c r="F64" s="61"/>
      <c r="G64" s="63"/>
      <c r="H64" s="65"/>
      <c r="I64" s="31"/>
      <c r="J64" s="23"/>
      <c r="K64" s="23"/>
      <c r="L64" s="61"/>
      <c r="M64" s="61"/>
      <c r="N64" s="61"/>
      <c r="O64" s="61"/>
    </row>
    <row r="65" spans="1:15" s="4" customFormat="1" ht="15" customHeight="1" thickBot="1" x14ac:dyDescent="0.3">
      <c r="A65" s="48"/>
      <c r="B65" s="53"/>
      <c r="C65" s="48"/>
      <c r="D65" s="48"/>
      <c r="E65" s="48"/>
      <c r="F65" s="48"/>
      <c r="G65" s="62"/>
      <c r="H65" s="62"/>
      <c r="I65" s="66"/>
      <c r="J65" s="60"/>
      <c r="K65" s="60"/>
      <c r="L65" s="60"/>
      <c r="M65" s="60"/>
      <c r="N65" s="60"/>
      <c r="O65" s="60"/>
    </row>
    <row r="66" spans="1:15" s="4" customFormat="1" ht="13.2" customHeight="1" x14ac:dyDescent="0.25">
      <c r="A66" s="77" t="s">
        <v>19</v>
      </c>
      <c r="B66" s="78"/>
      <c r="C66" s="78"/>
      <c r="D66" s="78"/>
      <c r="E66" s="78"/>
      <c r="F66" s="78"/>
      <c r="G66" s="75">
        <f>SUM(G9:G65)</f>
        <v>868.08</v>
      </c>
      <c r="H66" s="75">
        <f t="shared" ref="H66:O66" si="16">SUM(H9:H65)</f>
        <v>1879.07</v>
      </c>
      <c r="I66" s="75">
        <f t="shared" si="16"/>
        <v>13.41</v>
      </c>
      <c r="J66" s="75">
        <f t="shared" si="16"/>
        <v>276.95999999999998</v>
      </c>
      <c r="K66" s="75">
        <f t="shared" si="16"/>
        <v>292.45</v>
      </c>
      <c r="L66" s="75">
        <f t="shared" si="16"/>
        <v>292.13</v>
      </c>
      <c r="M66" s="75">
        <f t="shared" si="16"/>
        <v>152.07</v>
      </c>
      <c r="N66" s="75">
        <f t="shared" si="16"/>
        <v>152.07</v>
      </c>
      <c r="O66" s="75">
        <f t="shared" si="16"/>
        <v>359</v>
      </c>
    </row>
    <row r="67" spans="1:15" s="4" customFormat="1" ht="13.2" customHeight="1" thickBot="1" x14ac:dyDescent="0.3">
      <c r="A67" s="79"/>
      <c r="B67" s="80"/>
      <c r="C67" s="80"/>
      <c r="D67" s="80"/>
      <c r="E67" s="80"/>
      <c r="F67" s="80"/>
      <c r="G67" s="76"/>
      <c r="H67" s="76"/>
      <c r="I67" s="76"/>
      <c r="J67" s="76"/>
      <c r="K67" s="76"/>
      <c r="L67" s="76"/>
      <c r="M67" s="76"/>
      <c r="N67" s="76"/>
      <c r="O67" s="76"/>
    </row>
    <row r="68" spans="1:15" s="4" customFormat="1" ht="15" customHeight="1" x14ac:dyDescent="0.25">
      <c r="A68" s="40"/>
      <c r="B68" s="40"/>
      <c r="C68" s="40"/>
      <c r="D68" s="40"/>
      <c r="E68" s="40"/>
      <c r="F68" s="40"/>
      <c r="G68" s="25"/>
      <c r="H68" s="41"/>
      <c r="I68" s="42"/>
      <c r="J68" s="41"/>
      <c r="K68" s="41"/>
      <c r="L68" s="41"/>
      <c r="M68" s="41"/>
      <c r="N68" s="27"/>
      <c r="O68" s="27"/>
    </row>
    <row r="69" spans="1:15" s="4" customFormat="1" ht="15" customHeight="1" x14ac:dyDescent="0.25">
      <c r="A69" s="64"/>
      <c r="B69" s="64"/>
      <c r="C69" s="64"/>
      <c r="D69" s="64"/>
      <c r="E69" s="64"/>
      <c r="F69" s="64"/>
      <c r="G69" s="59"/>
      <c r="H69" s="58"/>
      <c r="I69" s="34"/>
      <c r="J69" s="58"/>
      <c r="K69" s="58"/>
      <c r="L69" s="58"/>
      <c r="M69" s="58"/>
      <c r="N69" s="27"/>
      <c r="O69" s="27"/>
    </row>
    <row r="70" spans="1:15" s="4" customFormat="1" ht="15" customHeight="1" x14ac:dyDescent="0.25">
      <c r="A70" s="33"/>
      <c r="B70" s="33"/>
      <c r="C70" s="26"/>
      <c r="D70" s="58"/>
      <c r="E70" s="58"/>
      <c r="F70" s="58"/>
      <c r="G70" s="58"/>
      <c r="H70" s="58"/>
      <c r="I70" s="34"/>
      <c r="J70" s="58"/>
      <c r="K70" s="58"/>
      <c r="L70" s="58"/>
      <c r="M70" s="58"/>
      <c r="N70" s="27"/>
      <c r="O70" s="27"/>
    </row>
    <row r="71" spans="1:15" s="4" customFormat="1" ht="15" customHeight="1" x14ac:dyDescent="0.25">
      <c r="A71" s="33"/>
      <c r="B71" s="33"/>
      <c r="C71" s="26"/>
      <c r="D71" s="58"/>
      <c r="E71" s="58"/>
      <c r="F71" s="58"/>
      <c r="G71" s="58"/>
      <c r="H71" s="58"/>
      <c r="I71" s="34"/>
      <c r="J71" s="58"/>
      <c r="K71" s="58"/>
      <c r="L71" s="58"/>
      <c r="M71" s="58"/>
      <c r="N71" s="58"/>
      <c r="O71" s="58"/>
    </row>
    <row r="72" spans="1:15" s="4" customFormat="1" ht="15" customHeight="1" x14ac:dyDescent="0.25">
      <c r="A72" s="33"/>
      <c r="B72" s="33"/>
      <c r="C72" s="26"/>
      <c r="D72" s="58"/>
      <c r="E72" s="58"/>
      <c r="F72" s="58"/>
      <c r="G72" s="36"/>
      <c r="H72" s="58"/>
      <c r="I72" s="34"/>
      <c r="J72" s="58"/>
      <c r="K72" s="58"/>
      <c r="L72" s="37"/>
      <c r="M72" s="37"/>
      <c r="N72" s="58"/>
      <c r="O72" s="58"/>
    </row>
    <row r="73" spans="1:15" s="4" customFormat="1" ht="15" customHeight="1" x14ac:dyDescent="0.25">
      <c r="A73" s="33"/>
      <c r="B73" s="33"/>
      <c r="C73" s="26"/>
      <c r="D73" s="58"/>
      <c r="E73" s="58"/>
      <c r="F73" s="58"/>
      <c r="G73" s="58"/>
      <c r="H73" s="58"/>
      <c r="I73" s="34"/>
      <c r="J73" s="58"/>
      <c r="K73" s="58"/>
      <c r="L73" s="58"/>
      <c r="M73" s="58"/>
      <c r="N73" s="58"/>
      <c r="O73" s="58"/>
    </row>
    <row r="74" spans="1:15" s="4" customFormat="1" ht="15" customHeight="1" x14ac:dyDescent="0.25">
      <c r="A74" s="33"/>
      <c r="B74" s="33"/>
      <c r="C74" s="26"/>
      <c r="D74" s="70"/>
      <c r="E74" s="71"/>
      <c r="F74" s="58"/>
      <c r="G74" s="58"/>
      <c r="H74" s="58"/>
      <c r="I74" s="38"/>
      <c r="J74" s="58"/>
      <c r="K74" s="58"/>
      <c r="L74" s="58"/>
      <c r="M74" s="58"/>
      <c r="N74" s="58"/>
      <c r="O74" s="58"/>
    </row>
    <row r="75" spans="1:15" s="4" customFormat="1" ht="15" customHeight="1" x14ac:dyDescent="0.25">
      <c r="A75" s="33"/>
      <c r="B75" s="33"/>
      <c r="C75" s="26"/>
      <c r="D75" s="58"/>
      <c r="E75" s="58"/>
      <c r="F75" s="58"/>
      <c r="G75" s="58"/>
      <c r="H75" s="58"/>
      <c r="I75" s="34"/>
      <c r="J75" s="58"/>
      <c r="K75" s="58"/>
      <c r="L75" s="58"/>
      <c r="M75" s="58"/>
      <c r="N75" s="28"/>
      <c r="O75" s="28"/>
    </row>
    <row r="76" spans="1:15" s="4" customFormat="1" ht="15" customHeight="1" x14ac:dyDescent="0.25">
      <c r="A76" s="33"/>
      <c r="B76" s="33"/>
      <c r="C76" s="26"/>
      <c r="D76" s="58"/>
      <c r="E76" s="58"/>
      <c r="F76" s="58"/>
      <c r="G76" s="58"/>
      <c r="H76" s="58"/>
      <c r="I76" s="34"/>
      <c r="J76" s="58"/>
      <c r="K76" s="58"/>
      <c r="L76" s="36"/>
      <c r="M76" s="36"/>
      <c r="N76" s="28"/>
      <c r="O76" s="28"/>
    </row>
    <row r="77" spans="1:15" s="4" customFormat="1" ht="15" customHeight="1" x14ac:dyDescent="0.25">
      <c r="A77" s="33"/>
      <c r="B77" s="33"/>
      <c r="C77" s="26"/>
      <c r="D77" s="70"/>
      <c r="E77" s="71"/>
      <c r="F77" s="58"/>
      <c r="G77" s="58"/>
      <c r="H77" s="58"/>
      <c r="I77" s="34"/>
      <c r="J77" s="58"/>
      <c r="K77" s="58"/>
      <c r="L77" s="58"/>
      <c r="M77" s="58"/>
      <c r="N77" s="28"/>
      <c r="O77" s="28"/>
    </row>
    <row r="78" spans="1:15" s="4" customFormat="1" ht="15" customHeight="1" x14ac:dyDescent="0.25">
      <c r="A78" s="33"/>
      <c r="B78" s="33"/>
      <c r="C78" s="26"/>
      <c r="D78" s="58"/>
      <c r="E78" s="58"/>
      <c r="F78" s="58"/>
      <c r="G78" s="58"/>
      <c r="H78" s="58"/>
      <c r="I78" s="34"/>
      <c r="J78" s="58"/>
      <c r="K78" s="58"/>
      <c r="L78" s="58"/>
      <c r="M78" s="58"/>
      <c r="N78" s="28"/>
      <c r="O78" s="28"/>
    </row>
    <row r="79" spans="1:15" s="4" customFormat="1" ht="15" customHeight="1" x14ac:dyDescent="0.25">
      <c r="A79" s="33"/>
      <c r="B79" s="33"/>
      <c r="C79" s="26"/>
      <c r="D79" s="58"/>
      <c r="E79" s="58"/>
      <c r="F79" s="58"/>
      <c r="G79" s="58"/>
      <c r="H79" s="37"/>
      <c r="I79" s="34"/>
      <c r="J79" s="37"/>
      <c r="K79" s="37"/>
      <c r="L79" s="58"/>
      <c r="M79" s="58"/>
      <c r="N79" s="28"/>
      <c r="O79" s="28"/>
    </row>
    <row r="80" spans="1:15" s="4" customFormat="1" ht="15" customHeight="1" x14ac:dyDescent="0.25">
      <c r="A80" s="33"/>
      <c r="B80" s="33"/>
      <c r="C80" s="26"/>
      <c r="D80" s="58"/>
      <c r="E80" s="58"/>
      <c r="F80" s="58"/>
      <c r="G80" s="58"/>
      <c r="H80" s="58"/>
      <c r="I80" s="34"/>
      <c r="J80" s="58"/>
      <c r="K80" s="58"/>
      <c r="L80" s="58"/>
      <c r="M80" s="58"/>
      <c r="N80" s="28"/>
      <c r="O80" s="28"/>
    </row>
    <row r="81" spans="1:15" s="4" customFormat="1" ht="15" customHeight="1" x14ac:dyDescent="0.25">
      <c r="A81" s="33"/>
      <c r="B81" s="33"/>
      <c r="C81" s="26"/>
      <c r="D81" s="58"/>
      <c r="E81" s="58"/>
      <c r="F81" s="58"/>
      <c r="G81" s="58"/>
      <c r="H81" s="37"/>
      <c r="I81" s="34"/>
      <c r="J81" s="37"/>
      <c r="K81" s="37"/>
      <c r="L81" s="58"/>
      <c r="M81" s="58"/>
      <c r="N81" s="28"/>
      <c r="O81" s="28"/>
    </row>
    <row r="82" spans="1:15" s="4" customFormat="1" ht="15" customHeight="1" x14ac:dyDescent="0.25">
      <c r="A82" s="39"/>
      <c r="B82" s="33"/>
      <c r="C82" s="26"/>
      <c r="D82" s="58"/>
      <c r="E82" s="58"/>
      <c r="F82" s="58"/>
      <c r="G82" s="58"/>
      <c r="H82" s="58"/>
      <c r="I82" s="34"/>
      <c r="J82" s="58"/>
      <c r="K82" s="58"/>
      <c r="L82" s="58"/>
      <c r="M82" s="58"/>
      <c r="N82" s="28"/>
      <c r="O82" s="28"/>
    </row>
    <row r="83" spans="1:15" s="4" customFormat="1" ht="15" customHeight="1" x14ac:dyDescent="0.25">
      <c r="A83" s="33"/>
      <c r="B83" s="33"/>
      <c r="C83" s="26"/>
      <c r="D83" s="70"/>
      <c r="E83" s="71"/>
      <c r="F83" s="58"/>
      <c r="G83" s="58"/>
      <c r="H83" s="58"/>
      <c r="I83" s="38"/>
      <c r="J83" s="58"/>
      <c r="K83" s="58"/>
      <c r="L83" s="58"/>
      <c r="M83" s="58"/>
      <c r="N83" s="28"/>
      <c r="O83" s="28"/>
    </row>
    <row r="84" spans="1:15" s="4" customFormat="1" ht="15" customHeight="1" x14ac:dyDescent="0.25">
      <c r="A84" s="33"/>
      <c r="B84" s="33"/>
      <c r="C84" s="26"/>
      <c r="D84" s="58"/>
      <c r="E84" s="58"/>
      <c r="F84" s="58"/>
      <c r="G84" s="58"/>
      <c r="H84" s="58"/>
      <c r="I84" s="34"/>
      <c r="J84" s="58"/>
      <c r="K84" s="58"/>
      <c r="L84" s="58"/>
      <c r="M84" s="58"/>
      <c r="N84" s="28"/>
      <c r="O84" s="28"/>
    </row>
    <row r="85" spans="1:15" s="4" customFormat="1" ht="15" customHeight="1" x14ac:dyDescent="0.25">
      <c r="A85" s="33"/>
      <c r="B85" s="33"/>
      <c r="C85" s="26"/>
      <c r="D85" s="58"/>
      <c r="E85" s="58"/>
      <c r="F85" s="58"/>
      <c r="G85" s="58"/>
      <c r="H85" s="58"/>
      <c r="I85" s="34"/>
      <c r="J85" s="58"/>
      <c r="K85" s="58"/>
      <c r="L85" s="36"/>
      <c r="M85" s="36"/>
      <c r="N85" s="28"/>
      <c r="O85" s="28"/>
    </row>
    <row r="86" spans="1:15" s="4" customFormat="1" ht="15" customHeight="1" x14ac:dyDescent="0.25">
      <c r="A86" s="33"/>
      <c r="B86" s="33"/>
      <c r="C86" s="26"/>
      <c r="D86" s="70"/>
      <c r="E86" s="71"/>
      <c r="F86" s="58"/>
      <c r="G86" s="58"/>
      <c r="H86" s="58"/>
      <c r="I86" s="34"/>
      <c r="J86" s="58"/>
      <c r="K86" s="58"/>
      <c r="L86" s="58"/>
      <c r="M86" s="58"/>
      <c r="N86" s="28"/>
      <c r="O86" s="28"/>
    </row>
    <row r="87" spans="1:15" s="4" customFormat="1" ht="15" customHeight="1" x14ac:dyDescent="0.25">
      <c r="A87" s="33"/>
      <c r="B87" s="33"/>
      <c r="C87" s="26"/>
      <c r="D87" s="58"/>
      <c r="E87" s="58"/>
      <c r="F87" s="58"/>
      <c r="G87" s="58"/>
      <c r="H87" s="58"/>
      <c r="I87" s="34"/>
      <c r="J87" s="58"/>
      <c r="K87" s="58"/>
      <c r="L87" s="58"/>
      <c r="M87" s="58"/>
      <c r="N87" s="28"/>
      <c r="O87" s="28"/>
    </row>
    <row r="88" spans="1:15" s="4" customFormat="1" ht="15" customHeight="1" x14ac:dyDescent="0.25">
      <c r="A88" s="33"/>
      <c r="B88" s="33"/>
      <c r="C88" s="26"/>
      <c r="D88" s="58"/>
      <c r="E88" s="58"/>
      <c r="F88" s="58"/>
      <c r="G88" s="58"/>
      <c r="H88" s="35"/>
      <c r="I88" s="34"/>
      <c r="J88" s="35"/>
      <c r="K88" s="35"/>
      <c r="L88" s="58"/>
      <c r="M88" s="58"/>
      <c r="N88" s="28"/>
      <c r="O88" s="28"/>
    </row>
    <row r="89" spans="1:15" s="4" customFormat="1" ht="15" customHeight="1" x14ac:dyDescent="0.25">
      <c r="A89" s="33"/>
      <c r="B89" s="33"/>
      <c r="C89" s="26"/>
      <c r="D89" s="58"/>
      <c r="E89" s="58"/>
      <c r="F89" s="58"/>
      <c r="G89" s="58"/>
      <c r="H89" s="58"/>
      <c r="I89" s="34"/>
      <c r="J89" s="58"/>
      <c r="K89" s="58"/>
      <c r="L89" s="58"/>
      <c r="M89" s="58"/>
      <c r="N89" s="28"/>
      <c r="O89" s="28"/>
    </row>
    <row r="90" spans="1:15" s="4" customFormat="1" ht="15" customHeight="1" x14ac:dyDescent="0.25">
      <c r="A90" s="33"/>
      <c r="B90" s="33"/>
      <c r="C90" s="26"/>
      <c r="D90" s="58"/>
      <c r="E90" s="58"/>
      <c r="F90" s="58"/>
      <c r="G90" s="58"/>
      <c r="H90" s="35"/>
      <c r="I90" s="34"/>
      <c r="J90" s="35"/>
      <c r="K90" s="35"/>
      <c r="L90" s="58"/>
      <c r="M90" s="58"/>
      <c r="N90" s="28"/>
      <c r="O90" s="28"/>
    </row>
    <row r="91" spans="1:15" s="4" customFormat="1" ht="15" customHeight="1" x14ac:dyDescent="0.25">
      <c r="A91" s="39"/>
      <c r="B91" s="33"/>
      <c r="C91" s="26"/>
      <c r="D91" s="58"/>
      <c r="E91" s="58"/>
      <c r="F91" s="58"/>
      <c r="G91" s="58"/>
      <c r="H91" s="58"/>
      <c r="I91" s="34"/>
      <c r="J91" s="58"/>
      <c r="K91" s="58"/>
      <c r="L91" s="58"/>
      <c r="M91" s="58"/>
      <c r="N91" s="28"/>
      <c r="O91" s="28"/>
    </row>
    <row r="92" spans="1:15" s="4" customFormat="1" ht="15" customHeight="1" x14ac:dyDescent="0.25">
      <c r="A92" s="33"/>
      <c r="B92" s="33"/>
      <c r="C92" s="26"/>
      <c r="D92" s="70"/>
      <c r="E92" s="71"/>
      <c r="F92" s="58"/>
      <c r="G92" s="58"/>
      <c r="H92" s="58"/>
      <c r="I92" s="38"/>
      <c r="J92" s="58"/>
      <c r="K92" s="58"/>
      <c r="L92" s="58"/>
      <c r="M92" s="58"/>
      <c r="N92" s="28"/>
      <c r="O92" s="28"/>
    </row>
    <row r="93" spans="1:15" s="4" customFormat="1" ht="15" customHeight="1" x14ac:dyDescent="0.25">
      <c r="A93" s="33"/>
      <c r="B93" s="33"/>
      <c r="C93" s="26"/>
      <c r="D93" s="58"/>
      <c r="E93" s="58"/>
      <c r="F93" s="58"/>
      <c r="G93" s="58"/>
      <c r="H93" s="58"/>
      <c r="I93" s="34"/>
      <c r="J93" s="58"/>
      <c r="K93" s="58"/>
      <c r="L93" s="58"/>
      <c r="M93" s="58"/>
      <c r="N93" s="28"/>
      <c r="O93" s="28"/>
    </row>
    <row r="94" spans="1:15" s="4" customFormat="1" ht="15" customHeight="1" x14ac:dyDescent="0.25">
      <c r="A94" s="33"/>
      <c r="B94" s="33"/>
      <c r="C94" s="26"/>
      <c r="D94" s="58"/>
      <c r="E94" s="58"/>
      <c r="F94" s="58"/>
      <c r="G94" s="58"/>
      <c r="H94" s="58"/>
      <c r="I94" s="34"/>
      <c r="J94" s="58"/>
      <c r="K94" s="58"/>
      <c r="L94" s="36"/>
      <c r="M94" s="36"/>
      <c r="N94" s="28"/>
      <c r="O94" s="28"/>
    </row>
    <row r="95" spans="1:15" s="4" customFormat="1" ht="15" customHeight="1" x14ac:dyDescent="0.25">
      <c r="A95" s="33"/>
      <c r="B95" s="33"/>
      <c r="C95" s="26"/>
      <c r="D95" s="70"/>
      <c r="E95" s="71"/>
      <c r="F95" s="58"/>
      <c r="G95" s="58"/>
      <c r="H95" s="58"/>
      <c r="I95" s="34"/>
      <c r="J95" s="58"/>
      <c r="K95" s="58"/>
      <c r="L95" s="58"/>
      <c r="M95" s="58"/>
      <c r="N95" s="28"/>
      <c r="O95" s="28"/>
    </row>
    <row r="96" spans="1:15" s="4" customFormat="1" ht="15" customHeight="1" x14ac:dyDescent="0.25">
      <c r="A96" s="33"/>
      <c r="B96" s="33"/>
      <c r="C96" s="26"/>
      <c r="D96" s="58"/>
      <c r="E96" s="58"/>
      <c r="F96" s="58"/>
      <c r="G96" s="58"/>
      <c r="H96" s="58"/>
      <c r="I96" s="34"/>
      <c r="J96" s="58"/>
      <c r="K96" s="58"/>
      <c r="L96" s="58"/>
      <c r="M96" s="58"/>
      <c r="N96" s="28"/>
      <c r="O96" s="28"/>
    </row>
    <row r="97" spans="1:15" s="4" customFormat="1" ht="15" customHeight="1" x14ac:dyDescent="0.25">
      <c r="A97" s="33"/>
      <c r="B97" s="33"/>
      <c r="C97" s="26"/>
      <c r="D97" s="58"/>
      <c r="E97" s="58"/>
      <c r="F97" s="58"/>
      <c r="G97" s="58"/>
      <c r="H97" s="35"/>
      <c r="I97" s="34"/>
      <c r="J97" s="35"/>
      <c r="K97" s="35"/>
      <c r="L97" s="58"/>
      <c r="M97" s="58"/>
      <c r="N97" s="28"/>
      <c r="O97" s="28"/>
    </row>
    <row r="98" spans="1:15" s="4" customFormat="1" ht="15" customHeight="1" x14ac:dyDescent="0.25">
      <c r="A98" s="33"/>
      <c r="B98" s="33"/>
      <c r="C98" s="26"/>
      <c r="D98" s="58"/>
      <c r="E98" s="58"/>
      <c r="F98" s="58"/>
      <c r="G98" s="58"/>
      <c r="H98" s="58"/>
      <c r="I98" s="34"/>
      <c r="J98" s="58"/>
      <c r="K98" s="58"/>
      <c r="L98" s="58"/>
      <c r="M98" s="58"/>
      <c r="N98" s="28"/>
      <c r="O98" s="28"/>
    </row>
    <row r="99" spans="1:15" s="4" customFormat="1" ht="15" customHeight="1" x14ac:dyDescent="0.25">
      <c r="A99" s="33"/>
      <c r="B99" s="33"/>
      <c r="C99" s="26"/>
      <c r="D99" s="58"/>
      <c r="E99" s="58"/>
      <c r="F99" s="58"/>
      <c r="G99" s="58"/>
      <c r="H99" s="35"/>
      <c r="I99" s="34"/>
      <c r="J99" s="35"/>
      <c r="K99" s="35"/>
      <c r="L99" s="58"/>
      <c r="M99" s="58"/>
      <c r="N99" s="28"/>
      <c r="O99" s="28"/>
    </row>
    <row r="100" spans="1:15" s="4" customFormat="1" ht="15" customHeight="1" x14ac:dyDescent="0.25">
      <c r="A100" s="39"/>
      <c r="B100" s="33"/>
      <c r="C100" s="26"/>
      <c r="D100" s="58"/>
      <c r="E100" s="58"/>
      <c r="F100" s="58"/>
      <c r="G100" s="58"/>
      <c r="H100" s="58"/>
      <c r="I100" s="34"/>
      <c r="J100" s="58"/>
      <c r="K100" s="58"/>
      <c r="L100" s="58"/>
      <c r="M100" s="58"/>
      <c r="N100" s="28"/>
      <c r="O100" s="28"/>
    </row>
    <row r="101" spans="1:15" s="4" customFormat="1" ht="15" customHeight="1" x14ac:dyDescent="0.25">
      <c r="A101" s="33"/>
      <c r="B101" s="33"/>
      <c r="C101" s="26"/>
      <c r="D101" s="58"/>
      <c r="E101" s="58"/>
      <c r="F101" s="58"/>
      <c r="G101" s="58"/>
      <c r="H101" s="58"/>
      <c r="I101" s="34"/>
      <c r="J101" s="58"/>
      <c r="K101" s="58"/>
      <c r="L101" s="58"/>
      <c r="M101" s="58"/>
      <c r="N101" s="28"/>
      <c r="O101" s="28"/>
    </row>
    <row r="102" spans="1:15" s="4" customFormat="1" ht="15" customHeight="1" x14ac:dyDescent="0.25">
      <c r="A102" s="33"/>
      <c r="B102" s="33"/>
      <c r="C102" s="26"/>
      <c r="D102" s="70"/>
      <c r="E102" s="71"/>
      <c r="F102" s="58"/>
      <c r="G102" s="58"/>
      <c r="H102" s="58"/>
      <c r="I102" s="38"/>
      <c r="J102" s="58"/>
      <c r="K102" s="58"/>
      <c r="L102" s="58"/>
      <c r="M102" s="58"/>
      <c r="N102" s="28"/>
      <c r="O102" s="28"/>
    </row>
    <row r="103" spans="1:15" s="4" customFormat="1" ht="15" customHeight="1" x14ac:dyDescent="0.25">
      <c r="A103" s="33"/>
      <c r="B103" s="33"/>
      <c r="C103" s="26"/>
      <c r="D103" s="58"/>
      <c r="E103" s="58"/>
      <c r="F103" s="58"/>
      <c r="G103" s="58"/>
      <c r="H103" s="58"/>
      <c r="I103" s="34"/>
      <c r="J103" s="58"/>
      <c r="K103" s="58"/>
      <c r="L103" s="36"/>
      <c r="M103" s="36"/>
      <c r="N103" s="28"/>
      <c r="O103" s="28"/>
    </row>
    <row r="104" spans="1:15" s="4" customFormat="1" ht="15" customHeight="1" x14ac:dyDescent="0.25">
      <c r="A104" s="33"/>
      <c r="B104" s="33"/>
      <c r="C104" s="26"/>
      <c r="D104" s="70"/>
      <c r="E104" s="71"/>
      <c r="F104" s="58"/>
      <c r="G104" s="58"/>
      <c r="H104" s="58"/>
      <c r="I104" s="34"/>
      <c r="J104" s="58"/>
      <c r="K104" s="58"/>
      <c r="L104" s="58"/>
      <c r="M104" s="58"/>
      <c r="N104" s="28"/>
      <c r="O104" s="28"/>
    </row>
    <row r="105" spans="1:15" s="4" customFormat="1" ht="15" customHeight="1" x14ac:dyDescent="0.25">
      <c r="A105" s="33"/>
      <c r="B105" s="33"/>
      <c r="C105" s="26"/>
      <c r="D105" s="58"/>
      <c r="E105" s="58"/>
      <c r="F105" s="58"/>
      <c r="G105" s="58"/>
      <c r="H105" s="58"/>
      <c r="I105" s="34"/>
      <c r="J105" s="58"/>
      <c r="K105" s="58"/>
      <c r="L105" s="58"/>
      <c r="M105" s="58"/>
      <c r="N105" s="28"/>
      <c r="O105" s="28"/>
    </row>
    <row r="106" spans="1:15" s="4" customFormat="1" ht="15" customHeight="1" x14ac:dyDescent="0.25">
      <c r="A106" s="33"/>
      <c r="B106" s="33"/>
      <c r="C106" s="26"/>
      <c r="D106" s="58"/>
      <c r="E106" s="58"/>
      <c r="F106" s="58"/>
      <c r="G106" s="58"/>
      <c r="H106" s="35"/>
      <c r="I106" s="34"/>
      <c r="J106" s="35"/>
      <c r="K106" s="35"/>
      <c r="L106" s="58"/>
      <c r="M106" s="58"/>
      <c r="N106" s="28"/>
      <c r="O106" s="28"/>
    </row>
    <row r="107" spans="1:15" s="4" customFormat="1" ht="15" customHeight="1" x14ac:dyDescent="0.25">
      <c r="A107" s="33"/>
      <c r="B107" s="33"/>
      <c r="C107" s="26"/>
      <c r="D107" s="58"/>
      <c r="E107" s="58"/>
      <c r="F107" s="58"/>
      <c r="G107" s="58"/>
      <c r="H107" s="58"/>
      <c r="I107" s="34"/>
      <c r="J107" s="58"/>
      <c r="K107" s="58"/>
      <c r="L107" s="58"/>
      <c r="M107" s="58"/>
      <c r="N107" s="28"/>
      <c r="O107" s="28"/>
    </row>
    <row r="108" spans="1:15" s="4" customFormat="1" ht="15" customHeight="1" x14ac:dyDescent="0.25">
      <c r="A108" s="33"/>
      <c r="B108" s="33"/>
      <c r="C108" s="26"/>
      <c r="D108" s="58"/>
      <c r="E108" s="58"/>
      <c r="F108" s="58"/>
      <c r="G108" s="58"/>
      <c r="H108" s="35"/>
      <c r="I108" s="34"/>
      <c r="J108" s="35"/>
      <c r="K108" s="35"/>
      <c r="L108" s="58"/>
      <c r="M108" s="58"/>
      <c r="N108" s="28"/>
      <c r="O108" s="28"/>
    </row>
    <row r="109" spans="1:15" s="4" customFormat="1" ht="15" customHeight="1" x14ac:dyDescent="0.25">
      <c r="A109" s="39"/>
      <c r="B109" s="33"/>
      <c r="C109" s="26"/>
      <c r="D109" s="58"/>
      <c r="E109" s="58"/>
      <c r="F109" s="58"/>
      <c r="G109" s="58"/>
      <c r="H109" s="58"/>
      <c r="I109" s="34"/>
      <c r="J109" s="58"/>
      <c r="K109" s="58"/>
      <c r="L109" s="58"/>
      <c r="M109" s="58"/>
      <c r="N109" s="28"/>
      <c r="O109" s="28"/>
    </row>
    <row r="110" spans="1:15" s="4" customFormat="1" ht="15" customHeight="1" x14ac:dyDescent="0.25">
      <c r="A110" s="33"/>
      <c r="B110" s="33"/>
      <c r="C110" s="26"/>
      <c r="D110" s="58"/>
      <c r="E110" s="58"/>
      <c r="F110" s="58"/>
      <c r="G110" s="58"/>
      <c r="H110" s="58"/>
      <c r="I110" s="34"/>
      <c r="J110" s="58"/>
      <c r="K110" s="58"/>
      <c r="L110" s="58"/>
      <c r="M110" s="58"/>
      <c r="N110" s="28"/>
      <c r="O110" s="28"/>
    </row>
    <row r="111" spans="1:15" s="4" customFormat="1" ht="15" customHeight="1" x14ac:dyDescent="0.25">
      <c r="A111" s="33"/>
      <c r="B111" s="33"/>
      <c r="C111" s="26"/>
      <c r="D111" s="70"/>
      <c r="E111" s="71"/>
      <c r="F111" s="58"/>
      <c r="G111" s="58"/>
      <c r="H111" s="58"/>
      <c r="I111" s="38"/>
      <c r="J111" s="58"/>
      <c r="K111" s="58"/>
      <c r="L111" s="58"/>
      <c r="M111" s="58"/>
      <c r="N111" s="28"/>
      <c r="O111" s="28"/>
    </row>
    <row r="112" spans="1:15" s="4" customFormat="1" ht="15" customHeight="1" x14ac:dyDescent="0.25">
      <c r="A112" s="33"/>
      <c r="B112" s="33"/>
      <c r="C112" s="26"/>
      <c r="D112" s="58"/>
      <c r="E112" s="58"/>
      <c r="F112" s="58"/>
      <c r="G112" s="58"/>
      <c r="H112" s="58"/>
      <c r="I112" s="34"/>
      <c r="J112" s="58"/>
      <c r="K112" s="58"/>
      <c r="L112" s="36"/>
      <c r="M112" s="36"/>
      <c r="N112" s="28"/>
      <c r="O112" s="28"/>
    </row>
    <row r="113" spans="1:15" s="4" customFormat="1" ht="15" customHeight="1" x14ac:dyDescent="0.25">
      <c r="A113" s="33"/>
      <c r="B113" s="33"/>
      <c r="C113" s="26"/>
      <c r="D113" s="70"/>
      <c r="E113" s="71"/>
      <c r="F113" s="58"/>
      <c r="G113" s="58"/>
      <c r="H113" s="58"/>
      <c r="I113" s="34"/>
      <c r="J113" s="58"/>
      <c r="K113" s="58"/>
      <c r="L113" s="58"/>
      <c r="M113" s="58"/>
      <c r="N113" s="28"/>
      <c r="O113" s="28"/>
    </row>
    <row r="114" spans="1:15" s="4" customFormat="1" ht="15" customHeight="1" x14ac:dyDescent="0.25">
      <c r="A114" s="33"/>
      <c r="B114" s="33"/>
      <c r="C114" s="26"/>
      <c r="D114" s="58"/>
      <c r="E114" s="58"/>
      <c r="F114" s="58"/>
      <c r="G114" s="58"/>
      <c r="H114" s="58"/>
      <c r="I114" s="34"/>
      <c r="J114" s="58"/>
      <c r="K114" s="58"/>
      <c r="L114" s="58"/>
      <c r="M114" s="58"/>
      <c r="N114" s="28"/>
      <c r="O114" s="28"/>
    </row>
    <row r="115" spans="1:15" s="4" customFormat="1" ht="15" customHeight="1" x14ac:dyDescent="0.25">
      <c r="A115" s="33"/>
      <c r="B115" s="33"/>
      <c r="C115" s="26"/>
      <c r="D115" s="58"/>
      <c r="E115" s="58"/>
      <c r="F115" s="58"/>
      <c r="G115" s="58"/>
      <c r="H115" s="35"/>
      <c r="I115" s="34"/>
      <c r="J115" s="35"/>
      <c r="K115" s="35"/>
      <c r="L115" s="58"/>
      <c r="M115" s="58"/>
      <c r="N115" s="28"/>
      <c r="O115" s="28"/>
    </row>
    <row r="116" spans="1:15" s="4" customFormat="1" ht="15" customHeight="1" x14ac:dyDescent="0.25">
      <c r="A116" s="33"/>
      <c r="B116" s="33"/>
      <c r="C116" s="26"/>
      <c r="D116" s="58"/>
      <c r="E116" s="58"/>
      <c r="F116" s="58"/>
      <c r="G116" s="58"/>
      <c r="H116" s="58"/>
      <c r="I116" s="34"/>
      <c r="J116" s="58"/>
      <c r="K116" s="58"/>
      <c r="L116" s="58"/>
      <c r="M116" s="58"/>
      <c r="N116" s="28"/>
      <c r="O116" s="28"/>
    </row>
    <row r="117" spans="1:15" s="4" customFormat="1" ht="15" customHeight="1" x14ac:dyDescent="0.25">
      <c r="A117" s="33"/>
      <c r="B117" s="33"/>
      <c r="C117" s="26"/>
      <c r="D117" s="58"/>
      <c r="E117" s="58"/>
      <c r="F117" s="58"/>
      <c r="G117" s="58"/>
      <c r="H117" s="35"/>
      <c r="I117" s="34"/>
      <c r="J117" s="35"/>
      <c r="K117" s="35"/>
      <c r="L117" s="58"/>
      <c r="M117" s="58"/>
      <c r="N117" s="28"/>
      <c r="O117" s="28"/>
    </row>
    <row r="118" spans="1:15" s="4" customFormat="1" ht="15" customHeight="1" x14ac:dyDescent="0.25">
      <c r="A118" s="39"/>
      <c r="B118" s="33"/>
      <c r="C118" s="26"/>
      <c r="D118" s="58"/>
      <c r="E118" s="58"/>
      <c r="F118" s="58"/>
      <c r="G118" s="58"/>
      <c r="H118" s="58"/>
      <c r="I118" s="34"/>
      <c r="J118" s="58"/>
      <c r="K118" s="58"/>
      <c r="L118" s="58"/>
      <c r="M118" s="58"/>
      <c r="N118" s="28"/>
      <c r="O118" s="28"/>
    </row>
    <row r="119" spans="1:15" s="4" customFormat="1" ht="15" customHeight="1" x14ac:dyDescent="0.25">
      <c r="A119" s="33"/>
      <c r="B119" s="33"/>
      <c r="C119" s="26"/>
      <c r="D119" s="58"/>
      <c r="E119" s="58"/>
      <c r="F119" s="58"/>
      <c r="G119" s="58"/>
      <c r="H119" s="58"/>
      <c r="I119" s="34"/>
      <c r="J119" s="58"/>
      <c r="K119" s="58"/>
      <c r="L119" s="58"/>
      <c r="M119" s="58"/>
      <c r="N119" s="28"/>
      <c r="O119" s="28"/>
    </row>
    <row r="120" spans="1:15" s="4" customFormat="1" ht="15" customHeight="1" x14ac:dyDescent="0.25">
      <c r="A120" s="33"/>
      <c r="B120" s="33"/>
      <c r="C120" s="26"/>
      <c r="D120" s="70"/>
      <c r="E120" s="71"/>
      <c r="F120" s="58"/>
      <c r="G120" s="58"/>
      <c r="H120" s="58"/>
      <c r="I120" s="38"/>
      <c r="J120" s="58"/>
      <c r="K120" s="58"/>
      <c r="L120" s="58"/>
      <c r="M120" s="58"/>
      <c r="N120" s="28"/>
      <c r="O120" s="28"/>
    </row>
    <row r="121" spans="1:15" s="4" customFormat="1" ht="15" customHeight="1" x14ac:dyDescent="0.25">
      <c r="A121" s="33"/>
      <c r="B121" s="33"/>
      <c r="C121" s="26"/>
      <c r="D121" s="58"/>
      <c r="E121" s="58"/>
      <c r="F121" s="58"/>
      <c r="G121" s="58"/>
      <c r="H121" s="58"/>
      <c r="I121" s="34"/>
      <c r="J121" s="58"/>
      <c r="K121" s="58"/>
      <c r="L121" s="36"/>
      <c r="M121" s="36"/>
      <c r="N121" s="28"/>
      <c r="O121" s="28"/>
    </row>
    <row r="122" spans="1:15" s="4" customFormat="1" ht="15" customHeight="1" x14ac:dyDescent="0.25">
      <c r="A122" s="33"/>
      <c r="B122" s="33"/>
      <c r="C122" s="26"/>
      <c r="D122" s="70"/>
      <c r="E122" s="71"/>
      <c r="F122" s="58"/>
      <c r="G122" s="58"/>
      <c r="H122" s="58"/>
      <c r="I122" s="34"/>
      <c r="J122" s="58"/>
      <c r="K122" s="58"/>
      <c r="L122" s="58"/>
      <c r="M122" s="58"/>
      <c r="N122" s="28"/>
      <c r="O122" s="28"/>
    </row>
    <row r="123" spans="1:15" s="4" customFormat="1" ht="15" customHeight="1" x14ac:dyDescent="0.25">
      <c r="A123" s="33"/>
      <c r="B123" s="33"/>
      <c r="C123" s="26"/>
      <c r="D123" s="58"/>
      <c r="E123" s="58"/>
      <c r="F123" s="58"/>
      <c r="G123" s="58"/>
      <c r="H123" s="58"/>
      <c r="I123" s="34"/>
      <c r="J123" s="58"/>
      <c r="K123" s="58"/>
      <c r="L123" s="58"/>
      <c r="M123" s="58"/>
      <c r="N123" s="28"/>
      <c r="O123" s="28"/>
    </row>
    <row r="124" spans="1:15" s="4" customFormat="1" ht="15" customHeight="1" x14ac:dyDescent="0.25">
      <c r="A124" s="33"/>
      <c r="B124" s="33"/>
      <c r="C124" s="26"/>
      <c r="D124" s="58"/>
      <c r="E124" s="58"/>
      <c r="F124" s="58"/>
      <c r="G124" s="58"/>
      <c r="H124" s="35"/>
      <c r="I124" s="34"/>
      <c r="J124" s="35"/>
      <c r="K124" s="35"/>
      <c r="L124" s="58"/>
      <c r="M124" s="58"/>
      <c r="N124" s="28"/>
      <c r="O124" s="28"/>
    </row>
    <row r="125" spans="1:15" s="4" customFormat="1" ht="15" customHeight="1" x14ac:dyDescent="0.25">
      <c r="A125" s="33"/>
      <c r="B125" s="33"/>
      <c r="C125" s="26"/>
      <c r="D125" s="58"/>
      <c r="E125" s="58"/>
      <c r="F125" s="58"/>
      <c r="G125" s="58"/>
      <c r="H125" s="58"/>
      <c r="I125" s="34"/>
      <c r="J125" s="58"/>
      <c r="K125" s="58"/>
      <c r="L125" s="58"/>
      <c r="M125" s="58"/>
      <c r="N125" s="28"/>
      <c r="O125" s="28"/>
    </row>
    <row r="126" spans="1:15" s="4" customFormat="1" ht="15" customHeight="1" x14ac:dyDescent="0.25">
      <c r="A126" s="33"/>
      <c r="B126" s="33"/>
      <c r="C126" s="26"/>
      <c r="D126" s="58"/>
      <c r="E126" s="58"/>
      <c r="F126" s="58"/>
      <c r="G126" s="58"/>
      <c r="H126" s="58"/>
      <c r="I126" s="34"/>
      <c r="J126" s="58"/>
      <c r="K126" s="58"/>
      <c r="L126" s="58"/>
      <c r="M126" s="58"/>
      <c r="N126" s="28"/>
      <c r="O126" s="28"/>
    </row>
    <row r="127" spans="1:15" s="4" customFormat="1" ht="15" customHeight="1" x14ac:dyDescent="0.25">
      <c r="A127" s="33"/>
      <c r="B127" s="33"/>
      <c r="C127" s="26"/>
      <c r="D127" s="70"/>
      <c r="E127" s="71"/>
      <c r="F127" s="58"/>
      <c r="G127" s="58"/>
      <c r="H127" s="58"/>
      <c r="I127" s="38"/>
      <c r="J127" s="58"/>
      <c r="K127" s="58"/>
      <c r="L127" s="58"/>
      <c r="M127" s="58"/>
      <c r="N127" s="28"/>
      <c r="O127" s="28"/>
    </row>
    <row r="128" spans="1:15" s="4" customFormat="1" ht="15" customHeight="1" x14ac:dyDescent="0.25">
      <c r="A128" s="33"/>
      <c r="B128" s="33"/>
      <c r="C128" s="26"/>
      <c r="D128" s="58"/>
      <c r="E128" s="58"/>
      <c r="F128" s="58"/>
      <c r="G128" s="58"/>
      <c r="H128" s="58"/>
      <c r="I128" s="34"/>
      <c r="J128" s="58"/>
      <c r="K128" s="58"/>
      <c r="L128" s="36"/>
      <c r="M128" s="36"/>
      <c r="N128" s="28"/>
      <c r="O128" s="28"/>
    </row>
    <row r="129" spans="1:15" s="4" customFormat="1" ht="15" customHeight="1" x14ac:dyDescent="0.25">
      <c r="A129" s="33"/>
      <c r="B129" s="33"/>
      <c r="C129" s="26"/>
      <c r="D129" s="70"/>
      <c r="E129" s="71"/>
      <c r="F129" s="58"/>
      <c r="G129" s="58"/>
      <c r="H129" s="58"/>
      <c r="I129" s="34"/>
      <c r="J129" s="58"/>
      <c r="K129" s="58"/>
      <c r="L129" s="58"/>
      <c r="M129" s="58"/>
      <c r="N129" s="28"/>
      <c r="O129" s="28"/>
    </row>
    <row r="130" spans="1:15" s="4" customFormat="1" ht="15" customHeight="1" x14ac:dyDescent="0.25">
      <c r="A130" s="33"/>
      <c r="B130" s="33"/>
      <c r="C130" s="26"/>
      <c r="D130" s="58"/>
      <c r="E130" s="58"/>
      <c r="F130" s="58"/>
      <c r="G130" s="58"/>
      <c r="H130" s="58"/>
      <c r="I130" s="34"/>
      <c r="J130" s="58"/>
      <c r="K130" s="58"/>
      <c r="L130" s="58"/>
      <c r="M130" s="58"/>
      <c r="N130" s="28"/>
      <c r="O130" s="28"/>
    </row>
    <row r="131" spans="1:15" s="4" customFormat="1" ht="15" customHeight="1" x14ac:dyDescent="0.25">
      <c r="A131" s="33"/>
      <c r="B131" s="33"/>
      <c r="C131" s="26"/>
      <c r="D131" s="58"/>
      <c r="E131" s="58"/>
      <c r="F131" s="58"/>
      <c r="G131" s="58"/>
      <c r="H131" s="35"/>
      <c r="I131" s="34"/>
      <c r="J131" s="35"/>
      <c r="K131" s="35"/>
      <c r="L131" s="58"/>
      <c r="M131" s="58"/>
      <c r="N131" s="28"/>
      <c r="O131" s="28"/>
    </row>
    <row r="132" spans="1:15" s="4" customFormat="1" ht="15" customHeight="1" x14ac:dyDescent="0.25">
      <c r="A132" s="39"/>
      <c r="B132" s="33"/>
      <c r="C132" s="26"/>
      <c r="D132" s="58"/>
      <c r="E132" s="58"/>
      <c r="F132" s="58"/>
      <c r="G132" s="58"/>
      <c r="H132" s="58"/>
      <c r="I132" s="34"/>
      <c r="J132" s="58"/>
      <c r="K132" s="58"/>
      <c r="L132" s="58"/>
      <c r="M132" s="58"/>
      <c r="N132" s="28"/>
      <c r="O132" s="28"/>
    </row>
    <row r="133" spans="1:15" s="4" customFormat="1" ht="15" customHeight="1" x14ac:dyDescent="0.25">
      <c r="A133" s="33"/>
      <c r="B133" s="33"/>
      <c r="C133" s="26"/>
      <c r="D133" s="58"/>
      <c r="E133" s="58"/>
      <c r="F133" s="58"/>
      <c r="G133" s="58"/>
      <c r="H133" s="58"/>
      <c r="I133" s="34"/>
      <c r="J133" s="58"/>
      <c r="K133" s="58"/>
      <c r="L133" s="58"/>
      <c r="M133" s="58"/>
      <c r="N133" s="28"/>
      <c r="O133" s="28"/>
    </row>
    <row r="134" spans="1:15" s="4" customFormat="1" ht="15" customHeight="1" x14ac:dyDescent="0.25">
      <c r="A134" s="33"/>
      <c r="B134" s="33"/>
      <c r="C134" s="26"/>
      <c r="D134" s="70"/>
      <c r="E134" s="71"/>
      <c r="F134" s="58"/>
      <c r="G134" s="58"/>
      <c r="H134" s="58"/>
      <c r="I134" s="38"/>
      <c r="J134" s="58"/>
      <c r="K134" s="58"/>
      <c r="L134" s="58"/>
      <c r="M134" s="58"/>
      <c r="N134" s="28"/>
      <c r="O134" s="28"/>
    </row>
    <row r="135" spans="1:15" s="4" customFormat="1" ht="15" customHeight="1" x14ac:dyDescent="0.25">
      <c r="A135" s="33"/>
      <c r="B135" s="33"/>
      <c r="C135" s="26"/>
      <c r="D135" s="58"/>
      <c r="E135" s="58"/>
      <c r="F135" s="58"/>
      <c r="G135" s="58"/>
      <c r="H135" s="58"/>
      <c r="I135" s="34"/>
      <c r="J135" s="58"/>
      <c r="K135" s="58"/>
      <c r="L135" s="36"/>
      <c r="M135" s="36"/>
      <c r="N135" s="28"/>
      <c r="O135" s="28"/>
    </row>
    <row r="136" spans="1:15" s="4" customFormat="1" ht="15" customHeight="1" x14ac:dyDescent="0.25">
      <c r="A136" s="33"/>
      <c r="B136" s="33"/>
      <c r="C136" s="26"/>
      <c r="D136" s="70"/>
      <c r="E136" s="71"/>
      <c r="F136" s="58"/>
      <c r="G136" s="58"/>
      <c r="H136" s="58"/>
      <c r="I136" s="34"/>
      <c r="J136" s="58"/>
      <c r="K136" s="58"/>
      <c r="L136" s="58"/>
      <c r="M136" s="58"/>
      <c r="N136" s="28"/>
      <c r="O136" s="28"/>
    </row>
    <row r="137" spans="1:15" s="4" customFormat="1" ht="15" customHeight="1" x14ac:dyDescent="0.25">
      <c r="A137" s="33"/>
      <c r="B137" s="33"/>
      <c r="C137" s="26"/>
      <c r="D137" s="58"/>
      <c r="E137" s="58"/>
      <c r="F137" s="58"/>
      <c r="G137" s="58"/>
      <c r="H137" s="58"/>
      <c r="I137" s="34"/>
      <c r="J137" s="58"/>
      <c r="K137" s="58"/>
      <c r="L137" s="58"/>
      <c r="M137" s="58"/>
      <c r="N137" s="28"/>
      <c r="O137" s="28"/>
    </row>
    <row r="138" spans="1:15" s="4" customFormat="1" ht="15" customHeight="1" x14ac:dyDescent="0.25">
      <c r="A138" s="33"/>
      <c r="B138" s="33"/>
      <c r="C138" s="26"/>
      <c r="D138" s="58"/>
      <c r="E138" s="58"/>
      <c r="F138" s="58"/>
      <c r="G138" s="58"/>
      <c r="H138" s="35"/>
      <c r="I138" s="34"/>
      <c r="J138" s="35"/>
      <c r="K138" s="35"/>
      <c r="L138" s="58"/>
      <c r="M138" s="58"/>
      <c r="N138" s="28"/>
      <c r="O138" s="28"/>
    </row>
    <row r="139" spans="1:15" s="4" customFormat="1" ht="15" customHeight="1" x14ac:dyDescent="0.25">
      <c r="A139" s="39"/>
      <c r="B139" s="33"/>
      <c r="C139" s="26"/>
      <c r="D139" s="58"/>
      <c r="E139" s="58"/>
      <c r="F139" s="58"/>
      <c r="G139" s="58"/>
      <c r="H139" s="58"/>
      <c r="I139" s="34"/>
      <c r="J139" s="58"/>
      <c r="K139" s="58"/>
      <c r="L139" s="58"/>
      <c r="M139" s="58"/>
      <c r="N139" s="28"/>
      <c r="O139" s="28"/>
    </row>
    <row r="140" spans="1:15" s="4" customFormat="1" ht="15" customHeight="1" x14ac:dyDescent="0.25">
      <c r="A140" s="33"/>
      <c r="B140" s="33"/>
      <c r="C140" s="26"/>
      <c r="D140" s="58"/>
      <c r="E140" s="58"/>
      <c r="F140" s="58"/>
      <c r="G140" s="58"/>
      <c r="H140" s="58"/>
      <c r="I140" s="34"/>
      <c r="J140" s="58"/>
      <c r="K140" s="58"/>
      <c r="L140" s="58"/>
      <c r="M140" s="58"/>
      <c r="N140" s="28"/>
      <c r="O140" s="28"/>
    </row>
    <row r="141" spans="1:15" s="4" customFormat="1" ht="15" customHeight="1" x14ac:dyDescent="0.25">
      <c r="A141" s="33"/>
      <c r="B141" s="33"/>
      <c r="C141" s="26"/>
      <c r="D141" s="70"/>
      <c r="E141" s="71"/>
      <c r="F141" s="58"/>
      <c r="G141" s="58"/>
      <c r="H141" s="58"/>
      <c r="I141" s="38"/>
      <c r="J141" s="58"/>
      <c r="K141" s="58"/>
      <c r="L141" s="58"/>
      <c r="M141" s="58"/>
      <c r="N141" s="28"/>
      <c r="O141" s="28"/>
    </row>
    <row r="142" spans="1:15" s="4" customFormat="1" ht="15" customHeight="1" x14ac:dyDescent="0.25">
      <c r="A142" s="33"/>
      <c r="B142" s="33"/>
      <c r="C142" s="26"/>
      <c r="D142" s="58"/>
      <c r="E142" s="58"/>
      <c r="F142" s="58"/>
      <c r="G142" s="58"/>
      <c r="H142" s="58"/>
      <c r="I142" s="34"/>
      <c r="J142" s="58"/>
      <c r="K142" s="58"/>
      <c r="L142" s="36"/>
      <c r="M142" s="36"/>
      <c r="N142" s="28"/>
      <c r="O142" s="28"/>
    </row>
    <row r="143" spans="1:15" s="4" customFormat="1" ht="15" customHeight="1" x14ac:dyDescent="0.25">
      <c r="A143" s="33"/>
      <c r="B143" s="33"/>
      <c r="C143" s="26"/>
      <c r="D143" s="70"/>
      <c r="E143" s="71"/>
      <c r="F143" s="58"/>
      <c r="G143" s="58"/>
      <c r="H143" s="58"/>
      <c r="I143" s="34"/>
      <c r="J143" s="58"/>
      <c r="K143" s="58"/>
      <c r="L143" s="58"/>
      <c r="M143" s="58"/>
      <c r="N143" s="28"/>
      <c r="O143" s="28"/>
    </row>
    <row r="144" spans="1:15" s="4" customFormat="1" ht="15" customHeight="1" x14ac:dyDescent="0.25">
      <c r="A144" s="33"/>
      <c r="B144" s="33"/>
      <c r="C144" s="26"/>
      <c r="D144" s="58"/>
      <c r="E144" s="58"/>
      <c r="F144" s="58"/>
      <c r="G144" s="58"/>
      <c r="H144" s="58"/>
      <c r="I144" s="34"/>
      <c r="J144" s="58"/>
      <c r="K144" s="58"/>
      <c r="L144" s="58"/>
      <c r="M144" s="58"/>
      <c r="N144" s="28"/>
      <c r="O144" s="28"/>
    </row>
    <row r="145" spans="1:15" s="4" customFormat="1" ht="15" customHeight="1" x14ac:dyDescent="0.25">
      <c r="A145" s="33"/>
      <c r="B145" s="33"/>
      <c r="C145" s="26"/>
      <c r="D145" s="58"/>
      <c r="E145" s="58"/>
      <c r="F145" s="58"/>
      <c r="G145" s="58"/>
      <c r="H145" s="35"/>
      <c r="I145" s="34"/>
      <c r="J145" s="35"/>
      <c r="K145" s="35"/>
      <c r="L145" s="58"/>
      <c r="M145" s="58"/>
      <c r="N145" s="28"/>
      <c r="O145" s="28"/>
    </row>
    <row r="146" spans="1:15" s="6" customFormat="1" ht="15" customHeight="1" x14ac:dyDescent="0.25">
      <c r="A146" s="39"/>
      <c r="B146" s="33"/>
      <c r="C146" s="26"/>
      <c r="D146" s="58"/>
      <c r="E146" s="58"/>
      <c r="F146" s="58"/>
      <c r="G146" s="58"/>
      <c r="H146" s="58"/>
      <c r="I146" s="34"/>
      <c r="J146" s="58"/>
      <c r="K146" s="58"/>
      <c r="L146" s="58"/>
      <c r="M146" s="58"/>
      <c r="N146" s="28"/>
      <c r="O146" s="28"/>
    </row>
    <row r="147" spans="1:15" ht="15" customHeight="1" x14ac:dyDescent="0.25">
      <c r="A147" s="39"/>
      <c r="B147" s="33"/>
      <c r="C147" s="26"/>
      <c r="D147" s="58"/>
      <c r="E147" s="58"/>
      <c r="F147" s="58"/>
      <c r="G147" s="58"/>
      <c r="H147" s="58"/>
      <c r="I147" s="34"/>
      <c r="J147" s="58"/>
      <c r="K147" s="58"/>
      <c r="L147" s="58"/>
      <c r="M147" s="58"/>
      <c r="N147" s="28"/>
      <c r="O147" s="28"/>
    </row>
    <row r="148" spans="1:15" ht="15" customHeight="1" x14ac:dyDescent="0.25">
      <c r="A148" s="39"/>
      <c r="B148" s="33"/>
      <c r="C148" s="26"/>
      <c r="D148" s="58"/>
      <c r="E148" s="58"/>
      <c r="F148" s="58"/>
      <c r="G148" s="58"/>
      <c r="H148" s="58"/>
      <c r="I148" s="34"/>
      <c r="J148" s="58"/>
      <c r="K148" s="58"/>
      <c r="L148" s="58"/>
      <c r="M148" s="58"/>
      <c r="N148" s="28"/>
      <c r="O148" s="28"/>
    </row>
    <row r="149" spans="1:15" ht="15" customHeight="1" x14ac:dyDescent="0.25">
      <c r="A149" s="39"/>
      <c r="B149" s="33"/>
      <c r="C149" s="26"/>
      <c r="D149" s="58"/>
      <c r="E149" s="58"/>
      <c r="F149" s="58"/>
      <c r="G149" s="58"/>
      <c r="H149" s="58"/>
      <c r="I149" s="34"/>
      <c r="J149" s="58"/>
      <c r="K149" s="58"/>
      <c r="L149" s="58"/>
      <c r="M149" s="58"/>
      <c r="N149" s="28"/>
      <c r="O149" s="28"/>
    </row>
    <row r="150" spans="1:15" ht="15" customHeight="1" x14ac:dyDescent="0.25">
      <c r="A150" s="39"/>
      <c r="B150" s="33"/>
      <c r="C150" s="26"/>
      <c r="D150" s="58"/>
      <c r="E150" s="58"/>
      <c r="F150" s="58"/>
      <c r="G150" s="58"/>
      <c r="H150" s="58"/>
      <c r="I150" s="34"/>
      <c r="J150" s="58"/>
      <c r="K150" s="58"/>
      <c r="L150" s="58"/>
      <c r="M150" s="58"/>
      <c r="N150" s="28"/>
      <c r="O150" s="28"/>
    </row>
    <row r="151" spans="1:15" ht="15" customHeight="1" x14ac:dyDescent="0.25">
      <c r="A151" s="39"/>
      <c r="B151" s="33"/>
      <c r="C151" s="26"/>
      <c r="D151" s="58"/>
      <c r="E151" s="58"/>
      <c r="F151" s="58"/>
      <c r="G151" s="58"/>
      <c r="H151" s="58"/>
      <c r="I151" s="34"/>
      <c r="J151" s="58"/>
      <c r="K151" s="58"/>
      <c r="L151" s="58"/>
      <c r="M151" s="58"/>
      <c r="N151" s="28"/>
      <c r="O151" s="28"/>
    </row>
    <row r="152" spans="1:15" ht="15" customHeight="1" x14ac:dyDescent="0.25">
      <c r="A152" s="39"/>
      <c r="B152" s="33"/>
      <c r="C152" s="26"/>
      <c r="D152" s="58"/>
      <c r="E152" s="58"/>
      <c r="F152" s="58"/>
      <c r="G152" s="58"/>
      <c r="H152" s="58"/>
      <c r="I152" s="34"/>
      <c r="J152" s="58"/>
      <c r="K152" s="58"/>
      <c r="L152" s="58"/>
      <c r="M152" s="58"/>
      <c r="N152" s="28"/>
      <c r="O152" s="28"/>
    </row>
    <row r="153" spans="1:15" ht="15" customHeight="1" x14ac:dyDescent="0.25">
      <c r="A153" s="39"/>
      <c r="B153" s="33"/>
      <c r="C153" s="26"/>
      <c r="D153" s="58"/>
      <c r="E153" s="58"/>
      <c r="F153" s="58"/>
      <c r="G153" s="58"/>
      <c r="H153" s="58"/>
      <c r="I153" s="34"/>
      <c r="J153" s="58"/>
      <c r="K153" s="58"/>
      <c r="L153" s="58"/>
      <c r="M153" s="58"/>
      <c r="N153" s="28"/>
      <c r="O153" s="28"/>
    </row>
    <row r="154" spans="1:15" ht="15" customHeight="1" x14ac:dyDescent="0.25">
      <c r="A154" s="39"/>
      <c r="B154" s="33"/>
      <c r="C154" s="26"/>
      <c r="D154" s="58"/>
      <c r="E154" s="58"/>
      <c r="F154" s="58"/>
      <c r="G154" s="58"/>
      <c r="H154" s="58"/>
      <c r="I154" s="34"/>
      <c r="J154" s="58"/>
      <c r="K154" s="58"/>
      <c r="L154" s="58"/>
      <c r="M154" s="58"/>
      <c r="N154" s="28"/>
      <c r="O154" s="28"/>
    </row>
    <row r="155" spans="1:15" ht="15" customHeight="1" x14ac:dyDescent="0.25">
      <c r="A155" s="39"/>
      <c r="B155" s="33"/>
      <c r="C155" s="26"/>
      <c r="D155" s="58"/>
      <c r="E155" s="58"/>
      <c r="F155" s="58"/>
      <c r="G155" s="58"/>
      <c r="H155" s="58"/>
      <c r="I155" s="34"/>
      <c r="J155" s="58"/>
      <c r="K155" s="58"/>
      <c r="L155" s="58"/>
      <c r="M155" s="58"/>
      <c r="N155" s="58"/>
      <c r="O155" s="58"/>
    </row>
    <row r="156" spans="1:15" ht="15" customHeight="1" x14ac:dyDescent="0.25">
      <c r="A156" s="72"/>
      <c r="B156" s="72"/>
      <c r="C156" s="71"/>
      <c r="D156" s="71"/>
      <c r="E156" s="71"/>
      <c r="F156" s="71"/>
      <c r="G156" s="58"/>
      <c r="H156" s="58"/>
      <c r="I156" s="58"/>
      <c r="J156" s="58"/>
      <c r="K156" s="58"/>
      <c r="L156" s="58"/>
      <c r="M156" s="58"/>
      <c r="N156" s="29"/>
      <c r="O156" s="29"/>
    </row>
    <row r="157" spans="1:15" ht="13.8" x14ac:dyDescent="0.25">
      <c r="A157" s="72"/>
      <c r="B157" s="72"/>
      <c r="C157" s="71"/>
      <c r="D157" s="71"/>
      <c r="E157" s="71"/>
      <c r="F157" s="71"/>
      <c r="G157" s="29"/>
      <c r="H157" s="29"/>
      <c r="I157" s="29"/>
      <c r="J157" s="29"/>
      <c r="K157" s="29"/>
      <c r="L157" s="29"/>
      <c r="M157" s="29"/>
    </row>
    <row r="168" spans="6:15" x14ac:dyDescent="0.25">
      <c r="N168" s="8"/>
      <c r="O168" s="8"/>
    </row>
    <row r="169" spans="6:15" x14ac:dyDescent="0.25">
      <c r="F169" s="8"/>
      <c r="G169" s="8"/>
      <c r="H169" s="8"/>
      <c r="I169" s="8"/>
      <c r="J169" s="8"/>
      <c r="K169" s="8"/>
      <c r="L169" s="8"/>
      <c r="M169" s="8"/>
      <c r="N169" s="8"/>
      <c r="O169" s="8"/>
    </row>
    <row r="170" spans="6:15" x14ac:dyDescent="0.25">
      <c r="F170" s="8"/>
      <c r="G170" s="8"/>
      <c r="H170" s="8"/>
      <c r="I170" s="8"/>
      <c r="J170" s="8"/>
      <c r="K170" s="8"/>
      <c r="L170" s="8"/>
      <c r="M170" s="8"/>
      <c r="N170" s="8"/>
      <c r="O170" s="8"/>
    </row>
    <row r="171" spans="6:15" x14ac:dyDescent="0.25">
      <c r="F171" s="8"/>
      <c r="G171" s="8"/>
      <c r="H171" s="8"/>
      <c r="I171" s="8"/>
      <c r="J171" s="8"/>
      <c r="K171" s="8"/>
      <c r="L171" s="8"/>
      <c r="M171" s="8"/>
      <c r="N171" s="8"/>
      <c r="O171" s="8"/>
    </row>
    <row r="172" spans="6:15" x14ac:dyDescent="0.25">
      <c r="F172" s="8"/>
      <c r="G172" s="8"/>
      <c r="H172" s="8"/>
      <c r="I172" s="8"/>
      <c r="J172" s="8"/>
      <c r="K172" s="8"/>
      <c r="L172" s="8"/>
      <c r="M172" s="8"/>
      <c r="N172" s="8"/>
      <c r="O172" s="8"/>
    </row>
    <row r="173" spans="6:15" x14ac:dyDescent="0.25">
      <c r="F173" s="8"/>
      <c r="G173" s="8"/>
      <c r="H173" s="8"/>
      <c r="I173" s="8"/>
      <c r="J173" s="8"/>
      <c r="K173" s="8"/>
      <c r="L173" s="8"/>
      <c r="M173" s="8"/>
      <c r="N173" s="8"/>
      <c r="O173" s="8"/>
    </row>
    <row r="174" spans="6:15" x14ac:dyDescent="0.25">
      <c r="F174" s="8"/>
      <c r="G174" s="8"/>
      <c r="H174" s="8"/>
      <c r="I174" s="8"/>
      <c r="J174" s="8"/>
      <c r="K174" s="8"/>
      <c r="L174" s="8"/>
      <c r="M174" s="8"/>
      <c r="N174" s="8"/>
      <c r="O174" s="8"/>
    </row>
    <row r="175" spans="6:15" x14ac:dyDescent="0.25">
      <c r="F175" s="8"/>
      <c r="G175" s="8"/>
      <c r="H175" s="8"/>
      <c r="I175" s="8"/>
      <c r="J175" s="8"/>
      <c r="K175" s="8"/>
      <c r="L175" s="8"/>
      <c r="M175" s="8"/>
      <c r="N175" s="8"/>
      <c r="O175" s="8"/>
    </row>
    <row r="176" spans="6:15" x14ac:dyDescent="0.25">
      <c r="F176" s="8"/>
      <c r="G176" s="8"/>
      <c r="H176" s="8"/>
      <c r="I176" s="8"/>
      <c r="J176" s="8"/>
      <c r="K176" s="8"/>
      <c r="L176" s="8"/>
      <c r="M176" s="8"/>
      <c r="N176" s="8"/>
      <c r="O176" s="8"/>
    </row>
    <row r="177" spans="6:15" x14ac:dyDescent="0.25">
      <c r="F177" s="8"/>
      <c r="G177" s="8"/>
      <c r="H177" s="8"/>
      <c r="I177" s="8"/>
      <c r="J177" s="8"/>
      <c r="K177" s="8"/>
      <c r="L177" s="8"/>
      <c r="M177" s="8"/>
      <c r="N177" s="8"/>
      <c r="O177" s="8"/>
    </row>
    <row r="178" spans="6:15" x14ac:dyDescent="0.25">
      <c r="F178" s="8"/>
      <c r="G178" s="8"/>
      <c r="H178" s="8"/>
      <c r="I178" s="8"/>
      <c r="J178" s="8"/>
      <c r="K178" s="8"/>
      <c r="L178" s="8"/>
      <c r="M178" s="8"/>
      <c r="N178" s="8"/>
      <c r="O178" s="8"/>
    </row>
    <row r="179" spans="6:15" x14ac:dyDescent="0.25">
      <c r="F179" s="8"/>
      <c r="G179" s="8"/>
      <c r="H179" s="8"/>
      <c r="I179" s="8"/>
      <c r="J179" s="8"/>
      <c r="K179" s="8"/>
      <c r="L179" s="8"/>
      <c r="M179" s="8"/>
      <c r="N179" s="8"/>
      <c r="O179" s="8"/>
    </row>
    <row r="180" spans="6:15" x14ac:dyDescent="0.25">
      <c r="F180" s="8"/>
      <c r="G180" s="8"/>
      <c r="H180" s="8"/>
      <c r="I180" s="8"/>
      <c r="J180" s="8"/>
      <c r="K180" s="8"/>
      <c r="L180" s="8"/>
      <c r="M180" s="8"/>
      <c r="N180" s="8"/>
      <c r="O180" s="8"/>
    </row>
    <row r="181" spans="6:15" x14ac:dyDescent="0.25">
      <c r="F181" s="8"/>
      <c r="G181" s="8"/>
      <c r="H181" s="8"/>
      <c r="I181" s="8"/>
      <c r="J181" s="8"/>
      <c r="K181" s="8"/>
      <c r="L181" s="8"/>
      <c r="M181" s="8"/>
      <c r="N181" s="8"/>
      <c r="O181" s="8"/>
    </row>
    <row r="182" spans="6:15" x14ac:dyDescent="0.25">
      <c r="F182" s="8"/>
      <c r="G182" s="8"/>
      <c r="H182" s="8"/>
      <c r="I182" s="8"/>
      <c r="J182" s="8"/>
      <c r="K182" s="8"/>
      <c r="L182" s="8"/>
      <c r="M182" s="8"/>
      <c r="N182" s="8"/>
      <c r="O182" s="8"/>
    </row>
    <row r="183" spans="6:15" x14ac:dyDescent="0.25">
      <c r="F183" s="8"/>
      <c r="G183" s="8"/>
      <c r="H183" s="8"/>
      <c r="I183" s="8"/>
      <c r="J183" s="8"/>
      <c r="K183" s="8"/>
      <c r="L183" s="8"/>
      <c r="M183" s="8"/>
      <c r="N183" s="8"/>
      <c r="O183" s="8"/>
    </row>
    <row r="184" spans="6:15" x14ac:dyDescent="0.25">
      <c r="F184" s="8"/>
      <c r="G184" s="8"/>
      <c r="H184" s="8"/>
      <c r="I184" s="8"/>
      <c r="J184" s="8"/>
      <c r="K184" s="8"/>
      <c r="L184" s="8"/>
      <c r="M184" s="8"/>
      <c r="N184" s="8"/>
      <c r="O184" s="8"/>
    </row>
    <row r="185" spans="6:15" x14ac:dyDescent="0.25">
      <c r="F185" s="8"/>
      <c r="G185" s="8"/>
      <c r="H185" s="8"/>
      <c r="I185" s="8"/>
      <c r="J185" s="8"/>
      <c r="K185" s="8"/>
      <c r="L185" s="8"/>
      <c r="M185" s="8"/>
      <c r="N185" s="8"/>
      <c r="O185" s="8"/>
    </row>
    <row r="186" spans="6:15" x14ac:dyDescent="0.25">
      <c r="F186" s="8"/>
      <c r="G186" s="8"/>
      <c r="H186" s="8"/>
      <c r="I186" s="8"/>
      <c r="J186" s="8"/>
      <c r="K186" s="8"/>
      <c r="L186" s="8"/>
      <c r="M186" s="8"/>
      <c r="N186" s="8"/>
      <c r="O186" s="8"/>
    </row>
    <row r="187" spans="6:15" x14ac:dyDescent="0.25">
      <c r="F187" s="8"/>
      <c r="G187" s="8"/>
      <c r="H187" s="8"/>
      <c r="I187" s="8"/>
      <c r="J187" s="8"/>
      <c r="K187" s="8"/>
      <c r="L187" s="8"/>
      <c r="M187" s="8"/>
      <c r="N187" s="8"/>
      <c r="O187" s="8"/>
    </row>
    <row r="188" spans="6:15" x14ac:dyDescent="0.25">
      <c r="F188" s="8"/>
      <c r="G188" s="8"/>
      <c r="H188" s="8"/>
      <c r="I188" s="8"/>
      <c r="J188" s="8"/>
      <c r="K188" s="8"/>
      <c r="L188" s="8"/>
      <c r="M188" s="8"/>
      <c r="N188" s="8"/>
      <c r="O188" s="8"/>
    </row>
    <row r="189" spans="6:15" x14ac:dyDescent="0.25">
      <c r="F189" s="8"/>
      <c r="G189" s="8"/>
      <c r="H189" s="8"/>
      <c r="I189" s="8"/>
      <c r="J189" s="8"/>
      <c r="K189" s="8"/>
      <c r="L189" s="8"/>
      <c r="M189" s="8"/>
      <c r="N189" s="8"/>
      <c r="O189" s="8"/>
    </row>
    <row r="190" spans="6:15" x14ac:dyDescent="0.25">
      <c r="F190" s="8"/>
      <c r="G190" s="8"/>
      <c r="H190" s="8"/>
      <c r="I190" s="8"/>
      <c r="J190" s="8"/>
      <c r="K190" s="8"/>
      <c r="L190" s="8"/>
      <c r="M190" s="8"/>
      <c r="N190" s="8"/>
      <c r="O190" s="8"/>
    </row>
    <row r="191" spans="6:15" x14ac:dyDescent="0.25">
      <c r="F191" s="8"/>
      <c r="G191" s="8"/>
      <c r="H191" s="8"/>
      <c r="I191" s="8"/>
      <c r="J191" s="8"/>
      <c r="K191" s="8"/>
      <c r="L191" s="8"/>
      <c r="M191" s="8"/>
      <c r="N191" s="8"/>
      <c r="O191" s="8"/>
    </row>
    <row r="192" spans="6:15" x14ac:dyDescent="0.25">
      <c r="F192" s="8"/>
      <c r="G192" s="8"/>
      <c r="H192" s="8"/>
      <c r="I192" s="8"/>
      <c r="J192" s="8"/>
      <c r="K192" s="8"/>
      <c r="L192" s="8"/>
      <c r="M192" s="8"/>
      <c r="N192" s="8"/>
      <c r="O192" s="8"/>
    </row>
    <row r="193" spans="6:15" x14ac:dyDescent="0.25">
      <c r="F193" s="8"/>
      <c r="G193" s="8"/>
      <c r="H193" s="8"/>
      <c r="I193" s="8"/>
      <c r="J193" s="8"/>
      <c r="K193" s="8"/>
      <c r="L193" s="8"/>
      <c r="M193" s="8"/>
      <c r="N193" s="8"/>
      <c r="O193" s="8"/>
    </row>
    <row r="194" spans="6:15" x14ac:dyDescent="0.25">
      <c r="F194" s="8"/>
      <c r="G194" s="8"/>
      <c r="H194" s="8"/>
      <c r="I194" s="8"/>
      <c r="J194" s="8"/>
      <c r="K194" s="8"/>
      <c r="L194" s="8"/>
      <c r="M194" s="8"/>
      <c r="N194" s="8"/>
      <c r="O194" s="8"/>
    </row>
    <row r="195" spans="6:15" x14ac:dyDescent="0.25">
      <c r="F195" s="8"/>
      <c r="G195" s="8"/>
      <c r="H195" s="8"/>
      <c r="I195" s="8"/>
      <c r="J195" s="8"/>
      <c r="K195" s="8"/>
      <c r="L195" s="8"/>
      <c r="M195" s="8"/>
      <c r="N195" s="8"/>
      <c r="O195" s="8"/>
    </row>
    <row r="196" spans="6:15" x14ac:dyDescent="0.25">
      <c r="F196" s="8"/>
      <c r="G196" s="8"/>
      <c r="H196" s="8"/>
      <c r="I196" s="8"/>
      <c r="J196" s="8"/>
      <c r="K196" s="8"/>
      <c r="L196" s="8"/>
      <c r="M196" s="8"/>
      <c r="N196" s="8"/>
      <c r="O196" s="8"/>
    </row>
    <row r="197" spans="6:15" x14ac:dyDescent="0.25">
      <c r="F197" s="8"/>
      <c r="G197" s="8"/>
      <c r="H197" s="8"/>
      <c r="I197" s="8"/>
      <c r="J197" s="8"/>
      <c r="K197" s="8"/>
      <c r="L197" s="8"/>
      <c r="M197" s="8"/>
      <c r="N197" s="8"/>
      <c r="O197" s="8"/>
    </row>
    <row r="198" spans="6:15" x14ac:dyDescent="0.25">
      <c r="F198" s="8"/>
      <c r="G198" s="8"/>
      <c r="H198" s="8"/>
      <c r="I198" s="8"/>
      <c r="J198" s="8"/>
      <c r="K198" s="8"/>
      <c r="L198" s="8"/>
      <c r="M198" s="8"/>
      <c r="N198" s="8"/>
      <c r="O198" s="8"/>
    </row>
    <row r="199" spans="6:15" x14ac:dyDescent="0.25">
      <c r="F199" s="8"/>
      <c r="G199" s="8"/>
      <c r="H199" s="8"/>
      <c r="I199" s="8"/>
      <c r="J199" s="8"/>
      <c r="K199" s="8"/>
      <c r="L199" s="8"/>
      <c r="M199" s="8"/>
      <c r="N199" s="8"/>
      <c r="O199" s="8"/>
    </row>
    <row r="200" spans="6:15" x14ac:dyDescent="0.25">
      <c r="F200" s="8"/>
      <c r="G200" s="8"/>
      <c r="H200" s="8"/>
      <c r="I200" s="8"/>
      <c r="J200" s="8"/>
      <c r="K200" s="8"/>
      <c r="L200" s="8"/>
      <c r="M200" s="8"/>
      <c r="N200" s="8"/>
      <c r="O200" s="8"/>
    </row>
    <row r="201" spans="6:15" x14ac:dyDescent="0.25">
      <c r="F201" s="8"/>
      <c r="G201" s="8"/>
      <c r="H201" s="8"/>
      <c r="I201" s="8"/>
      <c r="J201" s="8"/>
      <c r="K201" s="8"/>
      <c r="L201" s="8"/>
      <c r="M201" s="8"/>
      <c r="N201" s="8"/>
      <c r="O201" s="8"/>
    </row>
    <row r="202" spans="6:15" x14ac:dyDescent="0.25">
      <c r="F202" s="8"/>
      <c r="G202" s="8"/>
      <c r="H202" s="8"/>
      <c r="I202" s="8"/>
      <c r="J202" s="8"/>
      <c r="K202" s="8"/>
      <c r="L202" s="8"/>
      <c r="M202" s="8"/>
      <c r="N202" s="8"/>
      <c r="O202" s="8"/>
    </row>
    <row r="203" spans="6:15" x14ac:dyDescent="0.25">
      <c r="F203" s="8"/>
      <c r="G203" s="8"/>
      <c r="H203" s="8"/>
      <c r="I203" s="8"/>
      <c r="J203" s="8"/>
      <c r="K203" s="8"/>
      <c r="L203" s="8"/>
      <c r="M203" s="8"/>
      <c r="N203" s="8"/>
      <c r="O203" s="8"/>
    </row>
    <row r="204" spans="6:15" x14ac:dyDescent="0.25">
      <c r="F204" s="8"/>
      <c r="G204" s="8"/>
      <c r="H204" s="8"/>
      <c r="I204" s="8"/>
      <c r="J204" s="8"/>
      <c r="K204" s="8"/>
      <c r="L204" s="8"/>
      <c r="M204" s="8"/>
      <c r="N204" s="8"/>
      <c r="O204" s="8"/>
    </row>
    <row r="205" spans="6:15" x14ac:dyDescent="0.25">
      <c r="F205" s="8"/>
      <c r="G205" s="8"/>
      <c r="H205" s="8"/>
      <c r="I205" s="8"/>
      <c r="J205" s="8"/>
      <c r="K205" s="8"/>
      <c r="L205" s="8"/>
      <c r="M205" s="8"/>
      <c r="N205" s="8"/>
      <c r="O205" s="8"/>
    </row>
    <row r="206" spans="6:15" x14ac:dyDescent="0.25">
      <c r="F206" s="8"/>
      <c r="G206" s="8"/>
      <c r="H206" s="8"/>
      <c r="I206" s="8"/>
      <c r="J206" s="8"/>
      <c r="K206" s="8"/>
      <c r="L206" s="8"/>
      <c r="M206" s="8"/>
      <c r="N206" s="8"/>
      <c r="O206" s="8"/>
    </row>
    <row r="207" spans="6:15" x14ac:dyDescent="0.25">
      <c r="F207" s="8"/>
      <c r="G207" s="8"/>
      <c r="H207" s="8"/>
      <c r="I207" s="8"/>
      <c r="J207" s="8"/>
      <c r="K207" s="8"/>
      <c r="L207" s="8"/>
      <c r="M207" s="8"/>
      <c r="N207" s="8"/>
      <c r="O207" s="8"/>
    </row>
    <row r="208" spans="6:15" x14ac:dyDescent="0.25">
      <c r="F208" s="8"/>
      <c r="G208" s="8"/>
      <c r="H208" s="8"/>
      <c r="I208" s="8"/>
      <c r="J208" s="8"/>
      <c r="K208" s="8"/>
      <c r="L208" s="8"/>
      <c r="M208" s="8"/>
      <c r="N208" s="8"/>
      <c r="O208" s="8"/>
    </row>
    <row r="209" spans="6:15" x14ac:dyDescent="0.25">
      <c r="F209" s="8"/>
      <c r="G209" s="8"/>
      <c r="H209" s="8"/>
      <c r="I209" s="8"/>
      <c r="J209" s="8"/>
      <c r="K209" s="8"/>
      <c r="L209" s="8"/>
      <c r="M209" s="8"/>
      <c r="N209" s="8"/>
      <c r="O209" s="8"/>
    </row>
    <row r="210" spans="6:15" x14ac:dyDescent="0.25">
      <c r="F210" s="8"/>
      <c r="G210" s="8"/>
      <c r="H210" s="8"/>
      <c r="I210" s="8"/>
      <c r="J210" s="8"/>
      <c r="K210" s="8"/>
      <c r="L210" s="8"/>
      <c r="M210" s="8"/>
      <c r="N210" s="8"/>
      <c r="O210" s="8"/>
    </row>
    <row r="211" spans="6:15" x14ac:dyDescent="0.25">
      <c r="F211" s="8"/>
      <c r="G211" s="8"/>
      <c r="H211" s="8"/>
      <c r="I211" s="8"/>
      <c r="J211" s="8"/>
      <c r="K211" s="8"/>
      <c r="L211" s="8"/>
      <c r="M211" s="8"/>
      <c r="N211" s="8"/>
      <c r="O211" s="8"/>
    </row>
    <row r="212" spans="6:15" x14ac:dyDescent="0.25">
      <c r="F212" s="8"/>
      <c r="G212" s="8"/>
      <c r="H212" s="8"/>
      <c r="I212" s="8"/>
      <c r="J212" s="8"/>
      <c r="K212" s="8"/>
      <c r="L212" s="8"/>
      <c r="M212" s="8"/>
      <c r="N212" s="8"/>
      <c r="O212" s="8"/>
    </row>
    <row r="213" spans="6:15" x14ac:dyDescent="0.25">
      <c r="F213" s="8"/>
      <c r="G213" s="8"/>
      <c r="H213" s="8"/>
      <c r="I213" s="8"/>
      <c r="J213" s="8"/>
      <c r="K213" s="8"/>
      <c r="L213" s="8"/>
      <c r="M213" s="8"/>
      <c r="N213" s="8"/>
      <c r="O213" s="8"/>
    </row>
    <row r="214" spans="6:15" x14ac:dyDescent="0.25">
      <c r="F214" s="8"/>
      <c r="G214" s="8"/>
      <c r="H214" s="8"/>
      <c r="I214" s="8"/>
      <c r="J214" s="8"/>
      <c r="K214" s="8"/>
      <c r="L214" s="8"/>
      <c r="M214" s="8"/>
      <c r="N214" s="8"/>
      <c r="O214" s="8"/>
    </row>
    <row r="215" spans="6:15" x14ac:dyDescent="0.25">
      <c r="F215" s="8"/>
      <c r="G215" s="8"/>
      <c r="H215" s="8"/>
      <c r="I215" s="8"/>
      <c r="J215" s="8"/>
      <c r="K215" s="8"/>
      <c r="L215" s="8"/>
      <c r="M215" s="8"/>
      <c r="N215" s="8"/>
      <c r="O215" s="8"/>
    </row>
    <row r="216" spans="6:15" x14ac:dyDescent="0.25">
      <c r="F216" s="8"/>
      <c r="G216" s="8"/>
      <c r="H216" s="8"/>
      <c r="I216" s="8"/>
      <c r="J216" s="8"/>
      <c r="K216" s="8"/>
      <c r="L216" s="8"/>
      <c r="M216" s="8"/>
      <c r="N216" s="8"/>
      <c r="O216" s="8"/>
    </row>
    <row r="217" spans="6:15" x14ac:dyDescent="0.25">
      <c r="F217" s="8"/>
      <c r="G217" s="8"/>
      <c r="H217" s="8"/>
      <c r="I217" s="8"/>
      <c r="J217" s="8"/>
      <c r="K217" s="8"/>
      <c r="L217" s="8"/>
      <c r="M217" s="8"/>
      <c r="N217" s="8"/>
      <c r="O217" s="8"/>
    </row>
    <row r="218" spans="6:15" x14ac:dyDescent="0.25">
      <c r="F218" s="8"/>
      <c r="G218" s="8"/>
      <c r="H218" s="8"/>
      <c r="I218" s="8"/>
      <c r="J218" s="8"/>
      <c r="K218" s="8"/>
      <c r="L218" s="8"/>
      <c r="M218" s="8"/>
      <c r="N218" s="8"/>
      <c r="O218" s="8"/>
    </row>
    <row r="219" spans="6:15" x14ac:dyDescent="0.25">
      <c r="F219" s="8"/>
      <c r="G219" s="8"/>
      <c r="H219" s="8"/>
      <c r="I219" s="8"/>
      <c r="J219" s="8"/>
      <c r="K219" s="8"/>
      <c r="L219" s="8"/>
      <c r="M219" s="8"/>
      <c r="N219" s="8"/>
      <c r="O219" s="8"/>
    </row>
    <row r="220" spans="6:15" x14ac:dyDescent="0.25">
      <c r="F220" s="8"/>
      <c r="G220" s="8"/>
      <c r="H220" s="8"/>
      <c r="I220" s="8"/>
      <c r="J220" s="8"/>
      <c r="K220" s="8"/>
      <c r="L220" s="8"/>
      <c r="M220" s="8"/>
      <c r="N220" s="8"/>
      <c r="O220" s="8"/>
    </row>
    <row r="221" spans="6:15" x14ac:dyDescent="0.25">
      <c r="F221" s="8"/>
      <c r="G221" s="8"/>
      <c r="H221" s="8"/>
      <c r="I221" s="8"/>
      <c r="J221" s="8"/>
      <c r="K221" s="8"/>
      <c r="L221" s="8"/>
      <c r="M221" s="8"/>
      <c r="N221" s="8"/>
      <c r="O221" s="8"/>
    </row>
    <row r="222" spans="6:15" x14ac:dyDescent="0.25">
      <c r="F222" s="8"/>
      <c r="G222" s="8"/>
      <c r="H222" s="8"/>
      <c r="I222" s="8"/>
      <c r="J222" s="8"/>
      <c r="K222" s="8"/>
      <c r="L222" s="8"/>
      <c r="M222" s="8"/>
      <c r="N222" s="8"/>
      <c r="O222" s="8"/>
    </row>
    <row r="223" spans="6:15" x14ac:dyDescent="0.25">
      <c r="F223" s="8"/>
      <c r="G223" s="8"/>
      <c r="H223" s="8"/>
      <c r="I223" s="8"/>
      <c r="J223" s="8"/>
      <c r="K223" s="8"/>
      <c r="L223" s="8"/>
      <c r="M223" s="8"/>
      <c r="N223" s="8"/>
      <c r="O223" s="8"/>
    </row>
    <row r="224" spans="6:15" x14ac:dyDescent="0.25">
      <c r="F224" s="8"/>
      <c r="G224" s="8"/>
      <c r="H224" s="8"/>
      <c r="I224" s="8"/>
      <c r="J224" s="8"/>
      <c r="K224" s="8"/>
      <c r="L224" s="8"/>
      <c r="M224" s="8"/>
      <c r="N224" s="8"/>
      <c r="O224" s="8"/>
    </row>
    <row r="225" spans="6:15" x14ac:dyDescent="0.25">
      <c r="F225" s="8"/>
      <c r="G225" s="8"/>
      <c r="H225" s="8"/>
      <c r="I225" s="8"/>
      <c r="J225" s="8"/>
      <c r="K225" s="8"/>
      <c r="L225" s="8"/>
      <c r="M225" s="8"/>
      <c r="N225" s="8"/>
      <c r="O225" s="8"/>
    </row>
    <row r="226" spans="6:15" x14ac:dyDescent="0.25">
      <c r="F226" s="8"/>
      <c r="G226" s="8"/>
      <c r="H226" s="8"/>
      <c r="I226" s="8"/>
      <c r="J226" s="8"/>
      <c r="K226" s="8"/>
      <c r="L226" s="8"/>
      <c r="M226" s="8"/>
      <c r="N226" s="8"/>
      <c r="O226" s="8"/>
    </row>
    <row r="227" spans="6:15" x14ac:dyDescent="0.25">
      <c r="F227" s="8"/>
      <c r="G227" s="8"/>
      <c r="H227" s="8"/>
      <c r="I227" s="8"/>
      <c r="J227" s="8"/>
      <c r="K227" s="8"/>
      <c r="L227" s="8"/>
      <c r="M227" s="8"/>
      <c r="N227" s="8"/>
      <c r="O227" s="8"/>
    </row>
    <row r="228" spans="6:15" x14ac:dyDescent="0.25">
      <c r="F228" s="8"/>
      <c r="G228" s="8"/>
      <c r="H228" s="8"/>
      <c r="I228" s="8"/>
      <c r="J228" s="8"/>
      <c r="K228" s="8"/>
      <c r="L228" s="8"/>
      <c r="M228" s="8"/>
      <c r="N228" s="8"/>
      <c r="O228" s="8"/>
    </row>
    <row r="229" spans="6:15" x14ac:dyDescent="0.25">
      <c r="F229" s="8"/>
      <c r="G229" s="8"/>
      <c r="H229" s="8"/>
      <c r="I229" s="8"/>
      <c r="J229" s="8"/>
      <c r="K229" s="8"/>
      <c r="L229" s="8"/>
      <c r="M229" s="8"/>
      <c r="N229" s="8"/>
      <c r="O229" s="8"/>
    </row>
    <row r="230" spans="6:15" x14ac:dyDescent="0.25">
      <c r="F230" s="8"/>
      <c r="G230" s="8"/>
      <c r="H230" s="8"/>
      <c r="I230" s="8"/>
      <c r="J230" s="8"/>
      <c r="K230" s="8"/>
      <c r="L230" s="8"/>
      <c r="M230" s="8"/>
      <c r="N230" s="8"/>
      <c r="O230" s="8"/>
    </row>
    <row r="231" spans="6:15" x14ac:dyDescent="0.25">
      <c r="F231" s="8"/>
      <c r="G231" s="8"/>
      <c r="H231" s="8"/>
      <c r="I231" s="8"/>
      <c r="J231" s="8"/>
      <c r="K231" s="8"/>
      <c r="L231" s="8"/>
      <c r="M231" s="8"/>
      <c r="N231" s="8"/>
      <c r="O231" s="8"/>
    </row>
    <row r="232" spans="6:15" x14ac:dyDescent="0.25">
      <c r="F232" s="8"/>
      <c r="G232" s="8"/>
      <c r="H232" s="8"/>
      <c r="I232" s="8"/>
      <c r="J232" s="8"/>
      <c r="K232" s="8"/>
      <c r="L232" s="8"/>
      <c r="M232" s="8"/>
      <c r="N232" s="8"/>
      <c r="O232" s="8"/>
    </row>
    <row r="233" spans="6:15" x14ac:dyDescent="0.25">
      <c r="F233" s="8"/>
      <c r="G233" s="8"/>
      <c r="H233" s="8"/>
      <c r="I233" s="8"/>
      <c r="J233" s="8"/>
      <c r="K233" s="8"/>
      <c r="L233" s="8"/>
      <c r="M233" s="8"/>
      <c r="N233" s="8"/>
      <c r="O233" s="8"/>
    </row>
    <row r="234" spans="6:15" x14ac:dyDescent="0.25">
      <c r="F234" s="8"/>
      <c r="G234" s="8"/>
      <c r="H234" s="8"/>
      <c r="I234" s="8"/>
      <c r="J234" s="8"/>
      <c r="K234" s="8"/>
      <c r="L234" s="8"/>
      <c r="M234" s="8"/>
      <c r="N234" s="8"/>
      <c r="O234" s="8"/>
    </row>
    <row r="235" spans="6:15" x14ac:dyDescent="0.25">
      <c r="F235" s="8"/>
      <c r="G235" s="8"/>
      <c r="H235" s="8"/>
      <c r="I235" s="8"/>
      <c r="J235" s="8"/>
      <c r="K235" s="8"/>
      <c r="L235" s="8"/>
      <c r="M235" s="8"/>
      <c r="N235" s="8"/>
      <c r="O235" s="8"/>
    </row>
    <row r="236" spans="6:15" x14ac:dyDescent="0.25">
      <c r="F236" s="8"/>
      <c r="G236" s="8"/>
      <c r="H236" s="8"/>
      <c r="I236" s="8"/>
      <c r="J236" s="8"/>
      <c r="K236" s="8"/>
      <c r="L236" s="8"/>
      <c r="M236" s="8"/>
      <c r="N236" s="8"/>
      <c r="O236" s="8"/>
    </row>
    <row r="237" spans="6:15" x14ac:dyDescent="0.25">
      <c r="F237" s="8"/>
      <c r="G237" s="8"/>
      <c r="H237" s="8"/>
      <c r="I237" s="8"/>
      <c r="J237" s="8"/>
      <c r="K237" s="8"/>
      <c r="L237" s="8"/>
      <c r="M237" s="8"/>
      <c r="N237" s="8"/>
      <c r="O237" s="8"/>
    </row>
    <row r="238" spans="6:15" x14ac:dyDescent="0.25">
      <c r="F238" s="8"/>
      <c r="G238" s="8"/>
      <c r="H238" s="8"/>
      <c r="I238" s="8"/>
      <c r="J238" s="8"/>
      <c r="K238" s="8"/>
      <c r="L238" s="8"/>
      <c r="M238" s="8"/>
      <c r="N238" s="8"/>
      <c r="O238" s="8"/>
    </row>
    <row r="239" spans="6:15" x14ac:dyDescent="0.25">
      <c r="F239" s="8"/>
      <c r="G239" s="8"/>
      <c r="H239" s="8"/>
      <c r="I239" s="8"/>
      <c r="J239" s="8"/>
      <c r="K239" s="8"/>
      <c r="L239" s="8"/>
      <c r="M239" s="8"/>
      <c r="N239" s="8"/>
      <c r="O239" s="8"/>
    </row>
    <row r="240" spans="6:15" x14ac:dyDescent="0.25">
      <c r="F240" s="8"/>
      <c r="G240" s="8"/>
      <c r="H240" s="8"/>
      <c r="I240" s="8"/>
      <c r="J240" s="8"/>
      <c r="K240" s="8"/>
      <c r="L240" s="8"/>
      <c r="M240" s="8"/>
      <c r="N240" s="8"/>
      <c r="O240" s="8"/>
    </row>
    <row r="241" spans="6:15" x14ac:dyDescent="0.25">
      <c r="F241" s="8"/>
      <c r="G241" s="8"/>
      <c r="H241" s="8"/>
      <c r="I241" s="8"/>
      <c r="J241" s="8"/>
      <c r="K241" s="8"/>
      <c r="L241" s="8"/>
      <c r="M241" s="8"/>
      <c r="N241" s="8"/>
      <c r="O241" s="8"/>
    </row>
    <row r="242" spans="6:15" x14ac:dyDescent="0.25">
      <c r="F242" s="8"/>
      <c r="G242" s="8"/>
      <c r="H242" s="8"/>
      <c r="I242" s="8"/>
      <c r="J242" s="8"/>
      <c r="K242" s="8"/>
      <c r="L242" s="8"/>
      <c r="M242" s="8"/>
      <c r="N242" s="8"/>
      <c r="O242" s="8"/>
    </row>
    <row r="243" spans="6:15" x14ac:dyDescent="0.25">
      <c r="F243" s="8"/>
      <c r="G243" s="8"/>
      <c r="H243" s="8"/>
      <c r="I243" s="8"/>
      <c r="J243" s="8"/>
      <c r="K243" s="8"/>
      <c r="L243" s="8"/>
      <c r="M243" s="8"/>
      <c r="N243" s="8"/>
      <c r="O243" s="8"/>
    </row>
    <row r="244" spans="6:15" x14ac:dyDescent="0.25">
      <c r="F244" s="8"/>
      <c r="G244" s="8"/>
      <c r="H244" s="8"/>
      <c r="I244" s="8"/>
      <c r="J244" s="8"/>
      <c r="K244" s="8"/>
      <c r="L244" s="8"/>
      <c r="M244" s="8"/>
      <c r="N244" s="8"/>
      <c r="O244" s="8"/>
    </row>
    <row r="245" spans="6:15" x14ac:dyDescent="0.25">
      <c r="F245" s="8"/>
      <c r="G245" s="8"/>
      <c r="H245" s="8"/>
      <c r="I245" s="8"/>
      <c r="J245" s="8"/>
      <c r="K245" s="8"/>
      <c r="L245" s="8"/>
      <c r="M245" s="8"/>
      <c r="N245" s="8"/>
      <c r="O245" s="8"/>
    </row>
    <row r="246" spans="6:15" x14ac:dyDescent="0.25">
      <c r="F246" s="8"/>
      <c r="G246" s="8"/>
      <c r="H246" s="8"/>
      <c r="I246" s="8"/>
      <c r="J246" s="8"/>
      <c r="K246" s="8"/>
      <c r="L246" s="8"/>
      <c r="M246" s="8"/>
      <c r="N246" s="8"/>
      <c r="O246" s="8"/>
    </row>
    <row r="247" spans="6:15" x14ac:dyDescent="0.25">
      <c r="F247" s="8"/>
      <c r="G247" s="8"/>
      <c r="H247" s="8"/>
      <c r="I247" s="8"/>
      <c r="J247" s="8"/>
      <c r="K247" s="8"/>
      <c r="L247" s="8"/>
      <c r="M247" s="8"/>
      <c r="N247" s="8"/>
      <c r="O247" s="8"/>
    </row>
    <row r="248" spans="6:15" x14ac:dyDescent="0.25">
      <c r="F248" s="8"/>
      <c r="G248" s="8"/>
      <c r="H248" s="8"/>
      <c r="I248" s="8"/>
      <c r="J248" s="8"/>
      <c r="K248" s="8"/>
      <c r="L248" s="8"/>
      <c r="M248" s="8"/>
      <c r="N248" s="8"/>
      <c r="O248" s="8"/>
    </row>
    <row r="249" spans="6:15" x14ac:dyDescent="0.25">
      <c r="F249" s="8"/>
      <c r="G249" s="8"/>
      <c r="H249" s="8"/>
      <c r="I249" s="8"/>
      <c r="J249" s="8"/>
      <c r="K249" s="8"/>
      <c r="L249" s="8"/>
      <c r="M249" s="8"/>
      <c r="N249" s="8"/>
      <c r="O249" s="8"/>
    </row>
    <row r="250" spans="6:15" x14ac:dyDescent="0.25">
      <c r="F250" s="8"/>
      <c r="G250" s="8"/>
      <c r="H250" s="8"/>
      <c r="I250" s="8"/>
      <c r="J250" s="8"/>
      <c r="K250" s="8"/>
      <c r="L250" s="8"/>
      <c r="M250" s="8"/>
      <c r="N250" s="8"/>
      <c r="O250" s="8"/>
    </row>
    <row r="251" spans="6:15" x14ac:dyDescent="0.25">
      <c r="F251" s="8"/>
      <c r="G251" s="8"/>
      <c r="H251" s="8"/>
      <c r="I251" s="8"/>
      <c r="J251" s="8"/>
      <c r="K251" s="8"/>
      <c r="L251" s="8"/>
      <c r="M251" s="8"/>
      <c r="N251" s="8"/>
      <c r="O251" s="8"/>
    </row>
    <row r="252" spans="6:15" x14ac:dyDescent="0.25">
      <c r="F252" s="8"/>
      <c r="G252" s="8"/>
      <c r="H252" s="8"/>
      <c r="I252" s="8"/>
      <c r="J252" s="8"/>
      <c r="K252" s="8"/>
      <c r="L252" s="8"/>
      <c r="M252" s="8"/>
      <c r="N252" s="8"/>
      <c r="O252" s="8"/>
    </row>
    <row r="253" spans="6:15" x14ac:dyDescent="0.25">
      <c r="F253" s="8"/>
      <c r="G253" s="8"/>
      <c r="H253" s="8"/>
      <c r="I253" s="8"/>
      <c r="J253" s="8"/>
      <c r="K253" s="8"/>
      <c r="L253" s="8"/>
      <c r="M253" s="8"/>
      <c r="N253" s="8"/>
      <c r="O253" s="8"/>
    </row>
    <row r="254" spans="6:15" x14ac:dyDescent="0.25">
      <c r="F254" s="8"/>
      <c r="G254" s="8"/>
      <c r="H254" s="8"/>
      <c r="I254" s="8"/>
      <c r="J254" s="8"/>
      <c r="K254" s="8"/>
      <c r="L254" s="8"/>
      <c r="M254" s="8"/>
      <c r="N254" s="8"/>
      <c r="O254" s="8"/>
    </row>
    <row r="255" spans="6:15" x14ac:dyDescent="0.25">
      <c r="F255" s="8"/>
      <c r="G255" s="8"/>
      <c r="H255" s="8"/>
      <c r="I255" s="8"/>
      <c r="J255" s="8"/>
      <c r="K255" s="8"/>
      <c r="L255" s="8"/>
      <c r="M255" s="8"/>
      <c r="N255" s="8"/>
      <c r="O255" s="8"/>
    </row>
    <row r="256" spans="6:15" x14ac:dyDescent="0.25">
      <c r="F256" s="8"/>
      <c r="G256" s="8"/>
      <c r="H256" s="8"/>
      <c r="I256" s="8"/>
      <c r="J256" s="8"/>
      <c r="K256" s="8"/>
      <c r="L256" s="8"/>
      <c r="M256" s="8"/>
      <c r="N256" s="8"/>
      <c r="O256" s="8"/>
    </row>
    <row r="257" spans="6:15" x14ac:dyDescent="0.25">
      <c r="F257" s="8"/>
      <c r="G257" s="8"/>
      <c r="H257" s="8"/>
      <c r="I257" s="8"/>
      <c r="J257" s="8"/>
      <c r="K257" s="8"/>
      <c r="L257" s="8"/>
      <c r="M257" s="8"/>
      <c r="N257" s="8"/>
      <c r="O257" s="8"/>
    </row>
    <row r="258" spans="6:15" x14ac:dyDescent="0.25">
      <c r="F258" s="8"/>
      <c r="G258" s="8"/>
      <c r="H258" s="8"/>
      <c r="I258" s="8"/>
      <c r="J258" s="8"/>
      <c r="K258" s="8"/>
      <c r="L258" s="8"/>
      <c r="M258" s="8"/>
      <c r="N258" s="8"/>
      <c r="O258" s="8"/>
    </row>
    <row r="259" spans="6:15" x14ac:dyDescent="0.25">
      <c r="F259" s="8"/>
      <c r="G259" s="8"/>
      <c r="H259" s="8"/>
      <c r="I259" s="8"/>
      <c r="J259" s="8"/>
      <c r="K259" s="8"/>
      <c r="L259" s="8"/>
      <c r="M259" s="8"/>
      <c r="N259" s="8"/>
      <c r="O259" s="8"/>
    </row>
    <row r="260" spans="6:15" x14ac:dyDescent="0.25">
      <c r="F260" s="8"/>
      <c r="G260" s="8"/>
      <c r="H260" s="8"/>
      <c r="I260" s="8"/>
      <c r="J260" s="8"/>
      <c r="K260" s="8"/>
      <c r="L260" s="8"/>
      <c r="M260" s="8"/>
      <c r="N260" s="8"/>
      <c r="O260" s="8"/>
    </row>
    <row r="261" spans="6:15" x14ac:dyDescent="0.25">
      <c r="F261" s="8"/>
      <c r="G261" s="8"/>
      <c r="H261" s="8"/>
      <c r="I261" s="8"/>
      <c r="J261" s="8"/>
      <c r="K261" s="8"/>
      <c r="L261" s="8"/>
      <c r="M261" s="8"/>
      <c r="N261" s="8"/>
      <c r="O261" s="8"/>
    </row>
    <row r="262" spans="6:15" x14ac:dyDescent="0.25">
      <c r="F262" s="8"/>
      <c r="G262" s="8"/>
      <c r="H262" s="8"/>
      <c r="I262" s="8"/>
      <c r="J262" s="8"/>
      <c r="K262" s="8"/>
      <c r="L262" s="8"/>
      <c r="M262" s="8"/>
      <c r="N262" s="8"/>
      <c r="O262" s="8"/>
    </row>
    <row r="263" spans="6:15" x14ac:dyDescent="0.25">
      <c r="F263" s="8"/>
      <c r="G263" s="8"/>
      <c r="H263" s="8"/>
      <c r="I263" s="8"/>
      <c r="J263" s="8"/>
      <c r="K263" s="8"/>
      <c r="L263" s="8"/>
      <c r="M263" s="8"/>
      <c r="N263" s="8"/>
      <c r="O263" s="8"/>
    </row>
    <row r="264" spans="6:15" x14ac:dyDescent="0.25">
      <c r="F264" s="8"/>
      <c r="G264" s="8"/>
      <c r="H264" s="8"/>
      <c r="I264" s="8"/>
      <c r="J264" s="8"/>
      <c r="K264" s="8"/>
      <c r="L264" s="8"/>
      <c r="M264" s="8"/>
      <c r="N264" s="8"/>
      <c r="O264" s="8"/>
    </row>
    <row r="265" spans="6:15" x14ac:dyDescent="0.25">
      <c r="F265" s="8"/>
      <c r="G265" s="8"/>
      <c r="H265" s="8"/>
      <c r="I265" s="8"/>
      <c r="J265" s="8"/>
      <c r="K265" s="8"/>
      <c r="L265" s="8"/>
      <c r="M265" s="8"/>
      <c r="N265" s="8"/>
      <c r="O265" s="8"/>
    </row>
    <row r="266" spans="6:15" x14ac:dyDescent="0.25">
      <c r="F266" s="8"/>
      <c r="G266" s="8"/>
      <c r="H266" s="8"/>
      <c r="I266" s="8"/>
      <c r="J266" s="8"/>
      <c r="K266" s="8"/>
      <c r="L266" s="8"/>
      <c r="M266" s="8"/>
      <c r="N266" s="8"/>
      <c r="O266" s="8"/>
    </row>
    <row r="267" spans="6:15" x14ac:dyDescent="0.25">
      <c r="F267" s="8"/>
      <c r="G267" s="8"/>
      <c r="H267" s="8"/>
      <c r="I267" s="8"/>
      <c r="J267" s="8"/>
      <c r="K267" s="8"/>
      <c r="L267" s="8"/>
      <c r="M267" s="8"/>
      <c r="N267" s="8"/>
      <c r="O267" s="8"/>
    </row>
    <row r="268" spans="6:15" x14ac:dyDescent="0.25">
      <c r="F268" s="8"/>
      <c r="G268" s="8"/>
      <c r="H268" s="8"/>
      <c r="I268" s="8"/>
      <c r="J268" s="8"/>
      <c r="K268" s="8"/>
      <c r="L268" s="8"/>
      <c r="M268" s="8"/>
      <c r="N268" s="8"/>
      <c r="O268" s="8"/>
    </row>
    <row r="269" spans="6:15" x14ac:dyDescent="0.25">
      <c r="F269" s="8"/>
      <c r="G269" s="8"/>
      <c r="H269" s="8"/>
      <c r="I269" s="8"/>
      <c r="J269" s="8"/>
      <c r="K269" s="8"/>
      <c r="L269" s="8"/>
      <c r="M269" s="8"/>
      <c r="N269" s="8"/>
      <c r="O269" s="8"/>
    </row>
    <row r="270" spans="6:15" x14ac:dyDescent="0.25">
      <c r="F270" s="8"/>
      <c r="G270" s="8"/>
      <c r="H270" s="8"/>
      <c r="I270" s="8"/>
      <c r="J270" s="8"/>
      <c r="K270" s="8"/>
      <c r="L270" s="8"/>
      <c r="M270" s="8"/>
      <c r="N270" s="8"/>
      <c r="O270" s="8"/>
    </row>
    <row r="271" spans="6:15" x14ac:dyDescent="0.25">
      <c r="F271" s="8"/>
      <c r="G271" s="8"/>
      <c r="H271" s="8"/>
      <c r="I271" s="8"/>
      <c r="J271" s="8"/>
      <c r="K271" s="8"/>
      <c r="L271" s="8"/>
      <c r="M271" s="8"/>
      <c r="N271" s="8"/>
      <c r="O271" s="8"/>
    </row>
    <row r="272" spans="6:15" x14ac:dyDescent="0.25">
      <c r="F272" s="8"/>
      <c r="G272" s="8"/>
      <c r="H272" s="8"/>
      <c r="I272" s="8"/>
      <c r="J272" s="8"/>
      <c r="K272" s="8"/>
      <c r="L272" s="8"/>
      <c r="M272" s="8"/>
      <c r="N272" s="8"/>
      <c r="O272" s="8"/>
    </row>
    <row r="273" spans="6:15" x14ac:dyDescent="0.25">
      <c r="F273" s="8"/>
      <c r="G273" s="8"/>
      <c r="H273" s="8"/>
      <c r="I273" s="8"/>
      <c r="J273" s="8"/>
      <c r="K273" s="8"/>
      <c r="L273" s="8"/>
      <c r="M273" s="8"/>
      <c r="N273" s="8"/>
      <c r="O273" s="8"/>
    </row>
    <row r="274" spans="6:15" x14ac:dyDescent="0.25">
      <c r="F274" s="8"/>
      <c r="G274" s="8"/>
      <c r="H274" s="8"/>
      <c r="I274" s="8"/>
      <c r="J274" s="8"/>
      <c r="K274" s="8"/>
      <c r="L274" s="8"/>
      <c r="M274" s="8"/>
      <c r="N274" s="8"/>
      <c r="O274" s="8"/>
    </row>
    <row r="275" spans="6:15" x14ac:dyDescent="0.25">
      <c r="F275" s="8"/>
      <c r="G275" s="8"/>
      <c r="H275" s="8"/>
      <c r="I275" s="8"/>
      <c r="J275" s="8"/>
      <c r="K275" s="8"/>
      <c r="L275" s="8"/>
      <c r="M275" s="8"/>
      <c r="N275" s="8"/>
      <c r="O275" s="8"/>
    </row>
    <row r="276" spans="6:15" x14ac:dyDescent="0.25">
      <c r="F276" s="8"/>
      <c r="G276" s="8"/>
      <c r="H276" s="8"/>
      <c r="I276" s="8"/>
      <c r="J276" s="8"/>
      <c r="K276" s="8"/>
      <c r="L276" s="8"/>
      <c r="M276" s="8"/>
      <c r="N276" s="8"/>
      <c r="O276" s="8"/>
    </row>
    <row r="277" spans="6:15" x14ac:dyDescent="0.25">
      <c r="F277" s="8"/>
      <c r="G277" s="8"/>
      <c r="H277" s="8"/>
      <c r="I277" s="8"/>
      <c r="J277" s="8"/>
      <c r="K277" s="8"/>
      <c r="L277" s="8"/>
      <c r="M277" s="8"/>
      <c r="N277" s="8"/>
      <c r="O277" s="8"/>
    </row>
    <row r="278" spans="6:15" x14ac:dyDescent="0.25">
      <c r="F278" s="8"/>
      <c r="G278" s="8"/>
      <c r="H278" s="8"/>
      <c r="I278" s="8"/>
      <c r="J278" s="8"/>
      <c r="K278" s="8"/>
      <c r="L278" s="8"/>
      <c r="M278" s="8"/>
      <c r="N278" s="8"/>
      <c r="O278" s="8"/>
    </row>
    <row r="279" spans="6:15" x14ac:dyDescent="0.25">
      <c r="F279" s="8"/>
      <c r="G279" s="8"/>
      <c r="H279" s="8"/>
      <c r="I279" s="8"/>
      <c r="J279" s="8"/>
      <c r="K279" s="8"/>
      <c r="L279" s="8"/>
      <c r="M279" s="8"/>
      <c r="N279" s="8"/>
      <c r="O279" s="8"/>
    </row>
    <row r="280" spans="6:15" x14ac:dyDescent="0.25">
      <c r="F280" s="8"/>
      <c r="G280" s="8"/>
      <c r="H280" s="8"/>
      <c r="I280" s="8"/>
      <c r="J280" s="8"/>
      <c r="K280" s="8"/>
      <c r="L280" s="8"/>
      <c r="M280" s="8"/>
      <c r="N280" s="8"/>
      <c r="O280" s="8"/>
    </row>
    <row r="281" spans="6:15" x14ac:dyDescent="0.25">
      <c r="F281" s="8"/>
      <c r="G281" s="8"/>
      <c r="H281" s="8"/>
      <c r="I281" s="8"/>
      <c r="J281" s="8"/>
      <c r="K281" s="8"/>
      <c r="L281" s="8"/>
      <c r="M281" s="8"/>
      <c r="N281" s="8"/>
      <c r="O281" s="8"/>
    </row>
    <row r="282" spans="6:15" x14ac:dyDescent="0.25">
      <c r="F282" s="8"/>
      <c r="G282" s="8"/>
      <c r="H282" s="8"/>
      <c r="I282" s="8"/>
      <c r="J282" s="8"/>
      <c r="K282" s="8"/>
      <c r="L282" s="8"/>
      <c r="M282" s="8"/>
      <c r="N282" s="8"/>
      <c r="O282" s="8"/>
    </row>
    <row r="283" spans="6:15" x14ac:dyDescent="0.25">
      <c r="F283" s="8"/>
      <c r="G283" s="8"/>
      <c r="H283" s="8"/>
      <c r="I283" s="8"/>
      <c r="J283" s="8"/>
      <c r="K283" s="8"/>
      <c r="L283" s="8"/>
      <c r="M283" s="8"/>
      <c r="N283" s="8"/>
      <c r="O283" s="8"/>
    </row>
    <row r="284" spans="6:15" x14ac:dyDescent="0.25">
      <c r="F284" s="8"/>
      <c r="G284" s="8"/>
      <c r="H284" s="8"/>
      <c r="I284" s="8"/>
      <c r="J284" s="8"/>
      <c r="K284" s="8"/>
      <c r="L284" s="8"/>
      <c r="M284" s="8"/>
      <c r="N284" s="8"/>
      <c r="O284" s="8"/>
    </row>
    <row r="285" spans="6:15" x14ac:dyDescent="0.25">
      <c r="F285" s="8"/>
      <c r="G285" s="8"/>
      <c r="H285" s="8"/>
      <c r="I285" s="8"/>
      <c r="J285" s="8"/>
      <c r="K285" s="8"/>
      <c r="L285" s="8"/>
      <c r="M285" s="8"/>
      <c r="N285" s="8"/>
      <c r="O285" s="8"/>
    </row>
    <row r="286" spans="6:15" x14ac:dyDescent="0.25">
      <c r="F286" s="8"/>
      <c r="G286" s="8"/>
      <c r="H286" s="8"/>
      <c r="I286" s="8"/>
      <c r="J286" s="8"/>
      <c r="K286" s="8"/>
      <c r="L286" s="8"/>
      <c r="M286" s="8"/>
      <c r="N286" s="8"/>
      <c r="O286" s="8"/>
    </row>
    <row r="287" spans="6:15" x14ac:dyDescent="0.25">
      <c r="F287" s="8"/>
      <c r="G287" s="8"/>
      <c r="H287" s="8"/>
      <c r="I287" s="8"/>
      <c r="J287" s="8"/>
      <c r="K287" s="8"/>
      <c r="L287" s="8"/>
      <c r="M287" s="8"/>
      <c r="N287" s="8"/>
      <c r="O287" s="8"/>
    </row>
    <row r="288" spans="6:15" x14ac:dyDescent="0.25">
      <c r="F288" s="8"/>
      <c r="G288" s="8"/>
      <c r="H288" s="8"/>
      <c r="I288" s="8"/>
      <c r="J288" s="8"/>
      <c r="K288" s="8"/>
      <c r="L288" s="8"/>
      <c r="M288" s="8"/>
      <c r="N288" s="8"/>
      <c r="O288" s="8"/>
    </row>
    <row r="289" spans="6:15" x14ac:dyDescent="0.25">
      <c r="F289" s="8"/>
      <c r="G289" s="8"/>
      <c r="H289" s="8"/>
      <c r="I289" s="8"/>
      <c r="J289" s="8"/>
      <c r="K289" s="8"/>
      <c r="L289" s="8"/>
      <c r="M289" s="8"/>
      <c r="N289" s="8"/>
      <c r="O289" s="8"/>
    </row>
    <row r="290" spans="6:15" x14ac:dyDescent="0.25">
      <c r="F290" s="8"/>
      <c r="G290" s="8"/>
      <c r="H290" s="8"/>
      <c r="I290" s="8"/>
      <c r="J290" s="8"/>
      <c r="K290" s="8"/>
      <c r="L290" s="8"/>
      <c r="M290" s="8"/>
      <c r="N290" s="8"/>
      <c r="O290" s="8"/>
    </row>
    <row r="291" spans="6:15" x14ac:dyDescent="0.25">
      <c r="F291" s="8"/>
      <c r="G291" s="8"/>
      <c r="H291" s="8"/>
      <c r="I291" s="8"/>
      <c r="J291" s="8"/>
      <c r="K291" s="8"/>
      <c r="L291" s="8"/>
      <c r="M291" s="8"/>
      <c r="N291" s="8"/>
      <c r="O291" s="8"/>
    </row>
    <row r="292" spans="6:15" x14ac:dyDescent="0.25">
      <c r="F292" s="8"/>
      <c r="G292" s="8"/>
      <c r="H292" s="8"/>
      <c r="I292" s="8"/>
      <c r="J292" s="8"/>
      <c r="K292" s="8"/>
      <c r="L292" s="8"/>
      <c r="M292" s="8"/>
      <c r="N292" s="8"/>
      <c r="O292" s="8"/>
    </row>
    <row r="293" spans="6:15" x14ac:dyDescent="0.25">
      <c r="F293" s="8"/>
      <c r="G293" s="8"/>
      <c r="H293" s="8"/>
      <c r="I293" s="8"/>
      <c r="J293" s="8"/>
      <c r="K293" s="8"/>
      <c r="L293" s="8"/>
      <c r="M293" s="8"/>
      <c r="N293" s="8"/>
      <c r="O293" s="8"/>
    </row>
    <row r="294" spans="6:15" x14ac:dyDescent="0.25">
      <c r="F294" s="8"/>
      <c r="G294" s="8"/>
      <c r="H294" s="8"/>
      <c r="I294" s="8"/>
      <c r="J294" s="8"/>
      <c r="K294" s="8"/>
      <c r="L294" s="8"/>
      <c r="M294" s="8"/>
      <c r="N294" s="8"/>
      <c r="O294" s="8"/>
    </row>
    <row r="295" spans="6:15" x14ac:dyDescent="0.25">
      <c r="F295" s="8"/>
      <c r="G295" s="8"/>
      <c r="H295" s="8"/>
      <c r="I295" s="8"/>
      <c r="J295" s="8"/>
      <c r="K295" s="8"/>
      <c r="L295" s="8"/>
      <c r="M295" s="8"/>
      <c r="N295" s="8"/>
      <c r="O295" s="8"/>
    </row>
    <row r="296" spans="6:15" x14ac:dyDescent="0.25">
      <c r="F296" s="8"/>
      <c r="G296" s="8"/>
      <c r="H296" s="8"/>
      <c r="I296" s="8"/>
      <c r="J296" s="8"/>
      <c r="K296" s="8"/>
      <c r="L296" s="8"/>
      <c r="M296" s="8"/>
      <c r="N296" s="8"/>
      <c r="O296" s="8"/>
    </row>
    <row r="297" spans="6:15" x14ac:dyDescent="0.25">
      <c r="F297" s="8"/>
      <c r="G297" s="8"/>
      <c r="H297" s="8"/>
      <c r="I297" s="8"/>
      <c r="J297" s="8"/>
      <c r="K297" s="8"/>
      <c r="L297" s="8"/>
      <c r="M297" s="8"/>
      <c r="N297" s="8"/>
      <c r="O297" s="8"/>
    </row>
    <row r="298" spans="6:15" x14ac:dyDescent="0.25">
      <c r="F298" s="8"/>
      <c r="G298" s="8"/>
      <c r="H298" s="8"/>
      <c r="I298" s="8"/>
      <c r="J298" s="8"/>
      <c r="K298" s="8"/>
      <c r="L298" s="8"/>
      <c r="M298" s="8"/>
      <c r="N298" s="8"/>
      <c r="O298" s="8"/>
    </row>
    <row r="299" spans="6:15" x14ac:dyDescent="0.25">
      <c r="F299" s="8"/>
      <c r="G299" s="8"/>
      <c r="H299" s="8"/>
      <c r="I299" s="8"/>
      <c r="J299" s="8"/>
      <c r="K299" s="8"/>
      <c r="L299" s="8"/>
      <c r="M299" s="8"/>
      <c r="N299" s="8"/>
      <c r="O299" s="8"/>
    </row>
    <row r="300" spans="6:15" x14ac:dyDescent="0.25">
      <c r="F300" s="8"/>
      <c r="G300" s="8"/>
      <c r="H300" s="8"/>
      <c r="I300" s="8"/>
      <c r="J300" s="8"/>
      <c r="K300" s="8"/>
      <c r="L300" s="8"/>
      <c r="M300" s="8"/>
      <c r="N300" s="8"/>
      <c r="O300" s="8"/>
    </row>
    <row r="301" spans="6:15" x14ac:dyDescent="0.25">
      <c r="F301" s="8"/>
      <c r="G301" s="8"/>
      <c r="H301" s="8"/>
      <c r="I301" s="8"/>
      <c r="J301" s="8"/>
      <c r="K301" s="8"/>
      <c r="L301" s="8"/>
      <c r="M301" s="8"/>
      <c r="N301" s="8"/>
      <c r="O301" s="8"/>
    </row>
    <row r="302" spans="6:15" x14ac:dyDescent="0.25">
      <c r="F302" s="8"/>
      <c r="G302" s="8"/>
      <c r="H302" s="8"/>
      <c r="I302" s="8"/>
      <c r="J302" s="8"/>
      <c r="K302" s="8"/>
      <c r="L302" s="8"/>
      <c r="M302" s="8"/>
      <c r="N302" s="8"/>
      <c r="O302" s="8"/>
    </row>
    <row r="303" spans="6:15" x14ac:dyDescent="0.25">
      <c r="F303" s="8"/>
      <c r="G303" s="8"/>
      <c r="H303" s="8"/>
      <c r="I303" s="8"/>
      <c r="J303" s="8"/>
      <c r="K303" s="8"/>
      <c r="L303" s="8"/>
      <c r="M303" s="8"/>
      <c r="N303" s="8"/>
      <c r="O303" s="8"/>
    </row>
    <row r="304" spans="6:15" x14ac:dyDescent="0.25">
      <c r="F304" s="8"/>
      <c r="G304" s="8"/>
      <c r="H304" s="8"/>
      <c r="I304" s="8"/>
      <c r="J304" s="8"/>
      <c r="K304" s="8"/>
      <c r="L304" s="8"/>
      <c r="M304" s="8"/>
      <c r="N304" s="8"/>
      <c r="O304" s="8"/>
    </row>
    <row r="305" spans="6:15" x14ac:dyDescent="0.25">
      <c r="F305" s="8"/>
      <c r="G305" s="8"/>
      <c r="H305" s="8"/>
      <c r="I305" s="8"/>
      <c r="J305" s="8"/>
      <c r="K305" s="8"/>
      <c r="L305" s="8"/>
      <c r="M305" s="8"/>
      <c r="N305" s="8"/>
      <c r="O305" s="8"/>
    </row>
    <row r="306" spans="6:15" x14ac:dyDescent="0.25">
      <c r="F306" s="8"/>
      <c r="G306" s="8"/>
      <c r="H306" s="8"/>
      <c r="I306" s="8"/>
      <c r="J306" s="8"/>
      <c r="K306" s="8"/>
      <c r="L306" s="8"/>
      <c r="M306" s="8"/>
      <c r="N306" s="8"/>
      <c r="O306" s="8"/>
    </row>
    <row r="307" spans="6:15" x14ac:dyDescent="0.25">
      <c r="F307" s="8"/>
      <c r="G307" s="8"/>
      <c r="H307" s="8"/>
      <c r="I307" s="8"/>
      <c r="J307" s="8"/>
      <c r="K307" s="8"/>
      <c r="L307" s="8"/>
      <c r="M307" s="8"/>
      <c r="N307" s="8"/>
      <c r="O307" s="8"/>
    </row>
    <row r="308" spans="6:15" x14ac:dyDescent="0.25">
      <c r="F308" s="8"/>
      <c r="G308" s="8"/>
      <c r="H308" s="8"/>
      <c r="I308" s="8"/>
      <c r="J308" s="8"/>
      <c r="K308" s="8"/>
      <c r="L308" s="8"/>
      <c r="M308" s="8"/>
      <c r="N308" s="8"/>
      <c r="O308" s="8"/>
    </row>
    <row r="309" spans="6:15" x14ac:dyDescent="0.25">
      <c r="F309" s="8"/>
      <c r="G309" s="8"/>
      <c r="H309" s="8"/>
      <c r="I309" s="8"/>
      <c r="J309" s="8"/>
      <c r="K309" s="8"/>
      <c r="L309" s="8"/>
      <c r="M309" s="8"/>
      <c r="N309" s="8"/>
      <c r="O309" s="8"/>
    </row>
    <row r="310" spans="6:15" x14ac:dyDescent="0.25">
      <c r="F310" s="8"/>
      <c r="G310" s="8"/>
      <c r="H310" s="8"/>
      <c r="I310" s="8"/>
      <c r="J310" s="8"/>
      <c r="K310" s="8"/>
      <c r="L310" s="8"/>
      <c r="M310" s="8"/>
      <c r="N310" s="8"/>
      <c r="O310" s="8"/>
    </row>
    <row r="311" spans="6:15" x14ac:dyDescent="0.25">
      <c r="F311" s="8"/>
      <c r="G311" s="8"/>
      <c r="H311" s="8"/>
      <c r="I311" s="8"/>
      <c r="J311" s="8"/>
      <c r="K311" s="8"/>
      <c r="L311" s="8"/>
      <c r="M311" s="8"/>
      <c r="N311" s="8"/>
      <c r="O311" s="8"/>
    </row>
    <row r="312" spans="6:15" x14ac:dyDescent="0.25">
      <c r="F312" s="8"/>
      <c r="G312" s="8"/>
      <c r="H312" s="8"/>
      <c r="I312" s="8"/>
      <c r="J312" s="8"/>
      <c r="K312" s="8"/>
      <c r="L312" s="8"/>
      <c r="M312" s="8"/>
      <c r="N312" s="8"/>
      <c r="O312" s="8"/>
    </row>
    <row r="313" spans="6:15" x14ac:dyDescent="0.25">
      <c r="F313" s="8"/>
      <c r="G313" s="8"/>
      <c r="H313" s="8"/>
      <c r="I313" s="8"/>
      <c r="J313" s="8"/>
      <c r="K313" s="8"/>
      <c r="L313" s="8"/>
      <c r="M313" s="8"/>
      <c r="N313" s="8"/>
      <c r="O313" s="8"/>
    </row>
    <row r="314" spans="6:15" x14ac:dyDescent="0.25">
      <c r="F314" s="8"/>
      <c r="G314" s="8"/>
      <c r="H314" s="8"/>
      <c r="I314" s="8"/>
      <c r="J314" s="8"/>
      <c r="K314" s="8"/>
      <c r="L314" s="8"/>
      <c r="M314" s="8"/>
      <c r="N314" s="8"/>
      <c r="O314" s="8"/>
    </row>
    <row r="315" spans="6:15" x14ac:dyDescent="0.25">
      <c r="F315" s="8"/>
      <c r="G315" s="8"/>
      <c r="H315" s="8"/>
      <c r="I315" s="8"/>
      <c r="J315" s="8"/>
      <c r="K315" s="8"/>
      <c r="L315" s="8"/>
      <c r="M315" s="8"/>
      <c r="N315" s="8"/>
      <c r="O315" s="8"/>
    </row>
    <row r="316" spans="6:15" x14ac:dyDescent="0.25">
      <c r="F316" s="8"/>
      <c r="G316" s="8"/>
      <c r="H316" s="8"/>
      <c r="I316" s="8"/>
      <c r="J316" s="8"/>
      <c r="K316" s="8"/>
      <c r="L316" s="8"/>
      <c r="M316" s="8"/>
      <c r="N316" s="8"/>
      <c r="O316" s="8"/>
    </row>
    <row r="317" spans="6:15" x14ac:dyDescent="0.25">
      <c r="F317" s="8"/>
      <c r="G317" s="8"/>
      <c r="H317" s="8"/>
      <c r="I317" s="8"/>
      <c r="J317" s="8"/>
      <c r="K317" s="8"/>
      <c r="L317" s="8"/>
      <c r="M317" s="8"/>
      <c r="N317" s="8"/>
      <c r="O317" s="8"/>
    </row>
    <row r="318" spans="6:15" x14ac:dyDescent="0.25">
      <c r="F318" s="8"/>
      <c r="G318" s="8"/>
      <c r="H318" s="8"/>
      <c r="I318" s="8"/>
      <c r="J318" s="8"/>
      <c r="K318" s="8"/>
      <c r="L318" s="8"/>
      <c r="M318" s="8"/>
      <c r="N318" s="8"/>
      <c r="O318" s="8"/>
    </row>
    <row r="319" spans="6:15" x14ac:dyDescent="0.25">
      <c r="F319" s="8"/>
      <c r="G319" s="8"/>
      <c r="H319" s="8"/>
      <c r="I319" s="8"/>
      <c r="J319" s="8"/>
      <c r="K319" s="8"/>
      <c r="L319" s="8"/>
      <c r="M319" s="8"/>
      <c r="N319" s="8"/>
      <c r="O319" s="8"/>
    </row>
    <row r="320" spans="6:15" x14ac:dyDescent="0.25">
      <c r="F320" s="8"/>
      <c r="G320" s="8"/>
      <c r="H320" s="8"/>
      <c r="I320" s="8"/>
      <c r="J320" s="8"/>
      <c r="K320" s="8"/>
      <c r="L320" s="8"/>
      <c r="M320" s="8"/>
      <c r="N320" s="8"/>
      <c r="O320" s="8"/>
    </row>
    <row r="321" spans="6:15" x14ac:dyDescent="0.25">
      <c r="F321" s="8"/>
      <c r="G321" s="8"/>
      <c r="H321" s="8"/>
      <c r="I321" s="8"/>
      <c r="J321" s="8"/>
      <c r="K321" s="8"/>
      <c r="L321" s="8"/>
      <c r="M321" s="8"/>
      <c r="N321" s="8"/>
      <c r="O321" s="8"/>
    </row>
    <row r="322" spans="6:15" x14ac:dyDescent="0.25">
      <c r="F322" s="8"/>
      <c r="G322" s="8"/>
      <c r="H322" s="8"/>
      <c r="I322" s="8"/>
      <c r="J322" s="8"/>
      <c r="K322" s="8"/>
      <c r="L322" s="8"/>
      <c r="M322" s="8"/>
      <c r="N322" s="8"/>
      <c r="O322" s="8"/>
    </row>
    <row r="323" spans="6:15" x14ac:dyDescent="0.25">
      <c r="F323" s="8"/>
      <c r="G323" s="8"/>
      <c r="H323" s="8"/>
      <c r="I323" s="8"/>
      <c r="J323" s="8"/>
      <c r="K323" s="8"/>
      <c r="L323" s="8"/>
      <c r="M323" s="8"/>
      <c r="N323" s="8"/>
      <c r="O323" s="8"/>
    </row>
    <row r="324" spans="6:15" x14ac:dyDescent="0.25">
      <c r="F324" s="8"/>
      <c r="G324" s="8"/>
      <c r="H324" s="8"/>
      <c r="I324" s="8"/>
      <c r="J324" s="8"/>
      <c r="K324" s="8"/>
      <c r="L324" s="8"/>
      <c r="M324" s="8"/>
      <c r="N324" s="8"/>
      <c r="O324" s="8"/>
    </row>
    <row r="325" spans="6:15" x14ac:dyDescent="0.25">
      <c r="F325" s="8"/>
      <c r="G325" s="8"/>
      <c r="H325" s="8"/>
      <c r="I325" s="8"/>
      <c r="J325" s="8"/>
      <c r="K325" s="8"/>
      <c r="L325" s="8"/>
      <c r="M325" s="8"/>
      <c r="N325" s="8"/>
      <c r="O325" s="8"/>
    </row>
    <row r="326" spans="6:15" x14ac:dyDescent="0.25">
      <c r="F326" s="8"/>
      <c r="G326" s="8"/>
      <c r="H326" s="8"/>
      <c r="I326" s="8"/>
      <c r="J326" s="8"/>
      <c r="K326" s="8"/>
      <c r="L326" s="8"/>
      <c r="M326" s="8"/>
      <c r="N326" s="8"/>
      <c r="O326" s="8"/>
    </row>
    <row r="327" spans="6:15" x14ac:dyDescent="0.25">
      <c r="F327" s="8"/>
      <c r="G327" s="8"/>
      <c r="H327" s="8"/>
      <c r="I327" s="8"/>
      <c r="J327" s="8"/>
      <c r="K327" s="8"/>
      <c r="L327" s="8"/>
      <c r="M327" s="8"/>
      <c r="N327" s="8"/>
      <c r="O327" s="8"/>
    </row>
    <row r="328" spans="6:15" x14ac:dyDescent="0.25">
      <c r="F328" s="8"/>
      <c r="G328" s="8"/>
      <c r="H328" s="8"/>
      <c r="I328" s="8"/>
      <c r="J328" s="8"/>
      <c r="K328" s="8"/>
      <c r="L328" s="8"/>
      <c r="M328" s="8"/>
      <c r="N328" s="8"/>
      <c r="O328" s="8"/>
    </row>
    <row r="329" spans="6:15" x14ac:dyDescent="0.25">
      <c r="F329" s="8"/>
      <c r="G329" s="8"/>
      <c r="H329" s="8"/>
      <c r="I329" s="8"/>
      <c r="J329" s="8"/>
      <c r="K329" s="8"/>
      <c r="L329" s="8"/>
      <c r="M329" s="8"/>
      <c r="N329" s="8"/>
      <c r="O329" s="8"/>
    </row>
    <row r="330" spans="6:15" x14ac:dyDescent="0.25">
      <c r="F330" s="8"/>
      <c r="G330" s="8"/>
      <c r="H330" s="8"/>
      <c r="I330" s="8"/>
      <c r="J330" s="8"/>
      <c r="K330" s="8"/>
      <c r="L330" s="8"/>
      <c r="M330" s="8"/>
      <c r="N330" s="8"/>
      <c r="O330" s="8"/>
    </row>
    <row r="331" spans="6:15" x14ac:dyDescent="0.25">
      <c r="F331" s="8"/>
      <c r="G331" s="8"/>
      <c r="H331" s="8"/>
      <c r="I331" s="8"/>
      <c r="J331" s="8"/>
      <c r="K331" s="8"/>
      <c r="L331" s="8"/>
      <c r="M331" s="8"/>
      <c r="N331" s="8"/>
      <c r="O331" s="8"/>
    </row>
    <row r="332" spans="6:15" x14ac:dyDescent="0.25">
      <c r="F332" s="8"/>
      <c r="G332" s="8"/>
      <c r="H332" s="8"/>
      <c r="I332" s="8"/>
      <c r="J332" s="8"/>
      <c r="K332" s="8"/>
      <c r="L332" s="8"/>
      <c r="M332" s="8"/>
      <c r="N332" s="8"/>
      <c r="O332" s="8"/>
    </row>
    <row r="333" spans="6:15" x14ac:dyDescent="0.25">
      <c r="F333" s="8"/>
      <c r="G333" s="8"/>
      <c r="H333" s="8"/>
      <c r="I333" s="8"/>
      <c r="J333" s="8"/>
      <c r="K333" s="8"/>
      <c r="L333" s="8"/>
      <c r="M333" s="8"/>
      <c r="N333" s="8"/>
      <c r="O333" s="8"/>
    </row>
    <row r="334" spans="6:15" x14ac:dyDescent="0.25">
      <c r="F334" s="8"/>
      <c r="G334" s="8"/>
      <c r="H334" s="8"/>
      <c r="I334" s="8"/>
      <c r="J334" s="8"/>
      <c r="K334" s="8"/>
      <c r="L334" s="8"/>
      <c r="M334" s="8"/>
      <c r="N334" s="8"/>
      <c r="O334" s="8"/>
    </row>
    <row r="335" spans="6:15" x14ac:dyDescent="0.25">
      <c r="F335" s="8"/>
      <c r="G335" s="8"/>
      <c r="H335" s="8"/>
      <c r="I335" s="8"/>
      <c r="J335" s="8"/>
      <c r="K335" s="8"/>
      <c r="L335" s="8"/>
      <c r="M335" s="8"/>
      <c r="N335" s="8"/>
      <c r="O335" s="8"/>
    </row>
    <row r="336" spans="6:15" x14ac:dyDescent="0.25">
      <c r="F336" s="8"/>
      <c r="G336" s="8"/>
      <c r="H336" s="8"/>
      <c r="I336" s="8"/>
      <c r="J336" s="8"/>
      <c r="K336" s="8"/>
      <c r="L336" s="8"/>
      <c r="M336" s="8"/>
      <c r="N336" s="8"/>
      <c r="O336" s="8"/>
    </row>
    <row r="337" spans="6:15" x14ac:dyDescent="0.25">
      <c r="F337" s="8"/>
      <c r="G337" s="8"/>
      <c r="H337" s="8"/>
      <c r="I337" s="8"/>
      <c r="J337" s="8"/>
      <c r="K337" s="8"/>
      <c r="L337" s="8"/>
      <c r="M337" s="8"/>
      <c r="N337" s="8"/>
      <c r="O337" s="8"/>
    </row>
    <row r="338" spans="6:15" x14ac:dyDescent="0.25">
      <c r="F338" s="8"/>
      <c r="G338" s="8"/>
      <c r="H338" s="8"/>
      <c r="I338" s="8"/>
      <c r="J338" s="8"/>
      <c r="K338" s="8"/>
      <c r="L338" s="8"/>
      <c r="M338" s="8"/>
      <c r="N338" s="8"/>
      <c r="O338" s="8"/>
    </row>
    <row r="339" spans="6:15" x14ac:dyDescent="0.25">
      <c r="F339" s="8"/>
      <c r="G339" s="8"/>
      <c r="H339" s="8"/>
      <c r="I339" s="8"/>
      <c r="J339" s="8"/>
      <c r="K339" s="8"/>
      <c r="L339" s="8"/>
      <c r="M339" s="8"/>
      <c r="N339" s="8"/>
      <c r="O339" s="8"/>
    </row>
    <row r="340" spans="6:15" x14ac:dyDescent="0.25">
      <c r="F340" s="8"/>
      <c r="G340" s="8"/>
      <c r="H340" s="8"/>
      <c r="I340" s="8"/>
      <c r="J340" s="8"/>
      <c r="K340" s="8"/>
      <c r="L340" s="8"/>
      <c r="M340" s="8"/>
      <c r="N340" s="8"/>
      <c r="O340" s="8"/>
    </row>
    <row r="341" spans="6:15" x14ac:dyDescent="0.25">
      <c r="F341" s="8"/>
      <c r="G341" s="8"/>
      <c r="H341" s="8"/>
      <c r="I341" s="8"/>
      <c r="J341" s="8"/>
      <c r="K341" s="8"/>
      <c r="L341" s="8"/>
      <c r="M341" s="8"/>
      <c r="N341" s="8"/>
      <c r="O341" s="8"/>
    </row>
    <row r="342" spans="6:15" x14ac:dyDescent="0.25">
      <c r="F342" s="8"/>
      <c r="G342" s="8"/>
      <c r="H342" s="8"/>
      <c r="I342" s="8"/>
      <c r="J342" s="8"/>
      <c r="K342" s="8"/>
      <c r="L342" s="8"/>
      <c r="M342" s="8"/>
      <c r="N342" s="8"/>
      <c r="O342" s="8"/>
    </row>
    <row r="343" spans="6:15" x14ac:dyDescent="0.25">
      <c r="F343" s="8"/>
      <c r="G343" s="8"/>
      <c r="H343" s="8"/>
      <c r="I343" s="8"/>
      <c r="J343" s="8"/>
      <c r="K343" s="8"/>
      <c r="L343" s="8"/>
      <c r="M343" s="8"/>
      <c r="N343" s="8"/>
      <c r="O343" s="8"/>
    </row>
    <row r="344" spans="6:15" x14ac:dyDescent="0.25">
      <c r="F344" s="8"/>
      <c r="G344" s="8"/>
      <c r="H344" s="8"/>
      <c r="I344" s="8"/>
      <c r="J344" s="8"/>
      <c r="K344" s="8"/>
      <c r="L344" s="8"/>
      <c r="M344" s="8"/>
      <c r="N344" s="8"/>
      <c r="O344" s="8"/>
    </row>
    <row r="345" spans="6:15" x14ac:dyDescent="0.25">
      <c r="F345" s="8"/>
      <c r="G345" s="8"/>
      <c r="H345" s="8"/>
      <c r="I345" s="8"/>
      <c r="J345" s="8"/>
      <c r="K345" s="8"/>
      <c r="L345" s="8"/>
      <c r="M345" s="8"/>
      <c r="N345" s="8"/>
      <c r="O345" s="8"/>
    </row>
    <row r="346" spans="6:15" x14ac:dyDescent="0.25">
      <c r="F346" s="8"/>
      <c r="G346" s="8"/>
      <c r="H346" s="8"/>
      <c r="I346" s="8"/>
      <c r="J346" s="8"/>
      <c r="K346" s="8"/>
      <c r="L346" s="8"/>
      <c r="M346" s="8"/>
      <c r="N346" s="8"/>
      <c r="O346" s="8"/>
    </row>
    <row r="347" spans="6:15" x14ac:dyDescent="0.25">
      <c r="F347" s="8"/>
      <c r="G347" s="8"/>
      <c r="H347" s="8"/>
      <c r="I347" s="8"/>
      <c r="J347" s="8"/>
      <c r="K347" s="8"/>
      <c r="L347" s="8"/>
      <c r="M347" s="8"/>
      <c r="N347" s="8"/>
      <c r="O347" s="8"/>
    </row>
    <row r="348" spans="6:15" x14ac:dyDescent="0.25">
      <c r="F348" s="8"/>
      <c r="G348" s="8"/>
      <c r="H348" s="8"/>
      <c r="I348" s="8"/>
      <c r="J348" s="8"/>
      <c r="K348" s="8"/>
      <c r="L348" s="8"/>
      <c r="M348" s="8"/>
      <c r="N348" s="8"/>
      <c r="O348" s="8"/>
    </row>
    <row r="349" spans="6:15" x14ac:dyDescent="0.25">
      <c r="F349" s="8"/>
      <c r="G349" s="8"/>
      <c r="H349" s="8"/>
      <c r="I349" s="8"/>
      <c r="J349" s="8"/>
      <c r="K349" s="8"/>
      <c r="L349" s="8"/>
      <c r="M349" s="8"/>
      <c r="N349" s="8"/>
      <c r="O349" s="8"/>
    </row>
    <row r="350" spans="6:15" x14ac:dyDescent="0.25">
      <c r="F350" s="8"/>
      <c r="G350" s="8"/>
      <c r="H350" s="8"/>
      <c r="I350" s="8"/>
      <c r="J350" s="8"/>
      <c r="K350" s="8"/>
      <c r="L350" s="8"/>
      <c r="M350" s="8"/>
      <c r="N350" s="8"/>
      <c r="O350" s="8"/>
    </row>
    <row r="351" spans="6:15" x14ac:dyDescent="0.25">
      <c r="F351" s="8"/>
      <c r="G351" s="8"/>
      <c r="H351" s="8"/>
      <c r="I351" s="8"/>
      <c r="J351" s="8"/>
      <c r="K351" s="8"/>
      <c r="L351" s="8"/>
      <c r="M351" s="8"/>
      <c r="N351" s="8"/>
      <c r="O351" s="8"/>
    </row>
    <row r="352" spans="6:15" x14ac:dyDescent="0.25">
      <c r="F352" s="8"/>
      <c r="G352" s="8"/>
      <c r="H352" s="8"/>
      <c r="I352" s="8"/>
      <c r="J352" s="8"/>
      <c r="K352" s="8"/>
      <c r="L352" s="8"/>
      <c r="M352" s="8"/>
      <c r="N352" s="8"/>
      <c r="O352" s="8"/>
    </row>
    <row r="353" spans="6:15" x14ac:dyDescent="0.25">
      <c r="F353" s="8"/>
      <c r="G353" s="8"/>
      <c r="H353" s="8"/>
      <c r="I353" s="8"/>
      <c r="J353" s="8"/>
      <c r="K353" s="8"/>
      <c r="L353" s="8"/>
      <c r="M353" s="8"/>
      <c r="N353" s="8"/>
      <c r="O353" s="8"/>
    </row>
    <row r="354" spans="6:15" x14ac:dyDescent="0.25">
      <c r="F354" s="8"/>
      <c r="G354" s="8"/>
      <c r="H354" s="8"/>
      <c r="I354" s="8"/>
      <c r="J354" s="8"/>
      <c r="K354" s="8"/>
      <c r="L354" s="8"/>
      <c r="M354" s="8"/>
      <c r="N354" s="8"/>
      <c r="O354" s="8"/>
    </row>
    <row r="355" spans="6:15" x14ac:dyDescent="0.25">
      <c r="F355" s="8"/>
      <c r="G355" s="8"/>
      <c r="H355" s="8"/>
      <c r="I355" s="8"/>
      <c r="J355" s="8"/>
      <c r="K355" s="8"/>
      <c r="L355" s="8"/>
      <c r="M355" s="8"/>
      <c r="N355" s="8"/>
      <c r="O355" s="8"/>
    </row>
    <row r="356" spans="6:15" x14ac:dyDescent="0.25">
      <c r="F356" s="8"/>
      <c r="G356" s="8"/>
      <c r="H356" s="8"/>
      <c r="I356" s="8"/>
      <c r="J356" s="8"/>
      <c r="K356" s="8"/>
      <c r="L356" s="8"/>
      <c r="M356" s="8"/>
      <c r="N356" s="8"/>
      <c r="O356" s="8"/>
    </row>
    <row r="357" spans="6:15" x14ac:dyDescent="0.25">
      <c r="F357" s="8"/>
      <c r="G357" s="8"/>
      <c r="H357" s="8"/>
      <c r="I357" s="8"/>
      <c r="J357" s="8"/>
      <c r="K357" s="8"/>
      <c r="L357" s="8"/>
      <c r="M357" s="8"/>
      <c r="N357" s="8"/>
      <c r="O357" s="8"/>
    </row>
    <row r="358" spans="6:15" x14ac:dyDescent="0.25">
      <c r="F358" s="8"/>
      <c r="G358" s="8"/>
      <c r="H358" s="8"/>
      <c r="I358" s="8"/>
      <c r="J358" s="8"/>
      <c r="K358" s="8"/>
      <c r="L358" s="8"/>
      <c r="M358" s="8"/>
      <c r="N358" s="8"/>
      <c r="O358" s="8"/>
    </row>
    <row r="359" spans="6:15" x14ac:dyDescent="0.25">
      <c r="F359" s="8"/>
      <c r="G359" s="8"/>
      <c r="H359" s="8"/>
      <c r="I359" s="8"/>
      <c r="J359" s="8"/>
      <c r="K359" s="8"/>
      <c r="L359" s="8"/>
      <c r="M359" s="8"/>
      <c r="N359" s="8"/>
      <c r="O359" s="8"/>
    </row>
    <row r="360" spans="6:15" x14ac:dyDescent="0.25">
      <c r="F360" s="8"/>
      <c r="G360" s="8"/>
      <c r="H360" s="8"/>
      <c r="I360" s="8"/>
      <c r="J360" s="8"/>
      <c r="K360" s="8"/>
      <c r="L360" s="8"/>
      <c r="M360" s="8"/>
      <c r="N360" s="8"/>
      <c r="O360" s="8"/>
    </row>
    <row r="361" spans="6:15" x14ac:dyDescent="0.25">
      <c r="F361" s="8"/>
      <c r="G361" s="8"/>
      <c r="H361" s="8"/>
      <c r="I361" s="8"/>
      <c r="J361" s="8"/>
      <c r="K361" s="8"/>
      <c r="L361" s="8"/>
      <c r="M361" s="8"/>
      <c r="N361" s="8"/>
      <c r="O361" s="8"/>
    </row>
    <row r="362" spans="6:15" x14ac:dyDescent="0.25">
      <c r="F362" s="8"/>
      <c r="G362" s="8"/>
      <c r="H362" s="8"/>
      <c r="I362" s="8"/>
      <c r="J362" s="8"/>
      <c r="K362" s="8"/>
      <c r="L362" s="8"/>
      <c r="M362" s="8"/>
      <c r="N362" s="8"/>
      <c r="O362" s="8"/>
    </row>
    <row r="363" spans="6:15" x14ac:dyDescent="0.25">
      <c r="F363" s="8"/>
      <c r="G363" s="8"/>
      <c r="H363" s="8"/>
      <c r="I363" s="8"/>
      <c r="J363" s="8"/>
      <c r="K363" s="8"/>
      <c r="L363" s="8"/>
      <c r="M363" s="8"/>
      <c r="N363" s="8"/>
      <c r="O363" s="8"/>
    </row>
    <row r="364" spans="6:15" x14ac:dyDescent="0.25">
      <c r="F364" s="8"/>
      <c r="G364" s="8"/>
      <c r="H364" s="8"/>
      <c r="I364" s="8"/>
      <c r="J364" s="8"/>
      <c r="K364" s="8"/>
      <c r="L364" s="8"/>
      <c r="M364" s="8"/>
      <c r="N364" s="8"/>
      <c r="O364" s="8"/>
    </row>
    <row r="365" spans="6:15" x14ac:dyDescent="0.25">
      <c r="F365" s="8"/>
      <c r="G365" s="8"/>
      <c r="H365" s="8"/>
      <c r="I365" s="8"/>
      <c r="J365" s="8"/>
      <c r="K365" s="8"/>
      <c r="L365" s="8"/>
      <c r="M365" s="8"/>
      <c r="N365" s="8"/>
      <c r="O365" s="8"/>
    </row>
    <row r="366" spans="6:15" x14ac:dyDescent="0.25">
      <c r="F366" s="8"/>
      <c r="G366" s="8"/>
      <c r="H366" s="8"/>
      <c r="I366" s="8"/>
      <c r="J366" s="8"/>
      <c r="K366" s="8"/>
      <c r="L366" s="8"/>
      <c r="M366" s="8"/>
      <c r="N366" s="8"/>
      <c r="O366" s="8"/>
    </row>
    <row r="367" spans="6:15" x14ac:dyDescent="0.25">
      <c r="F367" s="8"/>
      <c r="G367" s="8"/>
      <c r="H367" s="8"/>
      <c r="I367" s="8"/>
      <c r="J367" s="8"/>
      <c r="K367" s="8"/>
      <c r="L367" s="8"/>
      <c r="M367" s="8"/>
      <c r="N367" s="8"/>
      <c r="O367" s="8"/>
    </row>
    <row r="368" spans="6:15" x14ac:dyDescent="0.25">
      <c r="F368" s="8"/>
      <c r="G368" s="8"/>
      <c r="H368" s="8"/>
      <c r="I368" s="8"/>
      <c r="J368" s="8"/>
      <c r="K368" s="8"/>
      <c r="L368" s="8"/>
      <c r="M368" s="8"/>
      <c r="N368" s="8"/>
      <c r="O368" s="8"/>
    </row>
    <row r="369" spans="6:15" x14ac:dyDescent="0.25">
      <c r="F369" s="8"/>
      <c r="G369" s="8"/>
      <c r="H369" s="8"/>
      <c r="I369" s="8"/>
      <c r="J369" s="8"/>
      <c r="K369" s="8"/>
      <c r="L369" s="8"/>
      <c r="M369" s="8"/>
      <c r="N369" s="8"/>
      <c r="O369" s="8"/>
    </row>
    <row r="370" spans="6:15" x14ac:dyDescent="0.25">
      <c r="F370" s="8"/>
      <c r="G370" s="8"/>
      <c r="H370" s="8"/>
      <c r="I370" s="8"/>
      <c r="J370" s="8"/>
      <c r="K370" s="8"/>
      <c r="L370" s="8"/>
      <c r="M370" s="8"/>
      <c r="N370" s="8"/>
      <c r="O370" s="8"/>
    </row>
    <row r="371" spans="6:15" x14ac:dyDescent="0.25">
      <c r="F371" s="8"/>
      <c r="G371" s="8"/>
      <c r="H371" s="8"/>
      <c r="I371" s="8"/>
      <c r="J371" s="8"/>
      <c r="K371" s="8"/>
      <c r="L371" s="8"/>
      <c r="M371" s="8"/>
      <c r="N371" s="8"/>
      <c r="O371" s="8"/>
    </row>
    <row r="372" spans="6:15" x14ac:dyDescent="0.25">
      <c r="F372" s="8"/>
      <c r="G372" s="8"/>
      <c r="H372" s="8"/>
      <c r="I372" s="8"/>
      <c r="J372" s="8"/>
      <c r="K372" s="8"/>
      <c r="L372" s="8"/>
      <c r="M372" s="8"/>
      <c r="N372" s="8"/>
      <c r="O372" s="8"/>
    </row>
    <row r="373" spans="6:15" x14ac:dyDescent="0.25">
      <c r="F373" s="8"/>
      <c r="G373" s="8"/>
      <c r="H373" s="8"/>
      <c r="I373" s="8"/>
      <c r="J373" s="8"/>
      <c r="K373" s="8"/>
      <c r="L373" s="8"/>
      <c r="M373" s="8"/>
      <c r="N373" s="8"/>
      <c r="O373" s="8"/>
    </row>
    <row r="374" spans="6:15" x14ac:dyDescent="0.25">
      <c r="F374" s="8"/>
      <c r="G374" s="8"/>
      <c r="H374" s="8"/>
      <c r="I374" s="8"/>
      <c r="J374" s="8"/>
      <c r="K374" s="8"/>
      <c r="L374" s="8"/>
      <c r="M374" s="8"/>
      <c r="N374" s="8"/>
      <c r="O374" s="8"/>
    </row>
    <row r="375" spans="6:15" x14ac:dyDescent="0.25">
      <c r="F375" s="8"/>
      <c r="G375" s="8"/>
      <c r="H375" s="8"/>
      <c r="I375" s="8"/>
      <c r="J375" s="8"/>
      <c r="K375" s="8"/>
      <c r="L375" s="8"/>
      <c r="M375" s="8"/>
      <c r="N375" s="8"/>
      <c r="O375" s="8"/>
    </row>
    <row r="376" spans="6:15" x14ac:dyDescent="0.25">
      <c r="F376" s="8"/>
      <c r="G376" s="8"/>
      <c r="H376" s="8"/>
      <c r="I376" s="8"/>
      <c r="J376" s="8"/>
      <c r="K376" s="8"/>
      <c r="L376" s="8"/>
      <c r="M376" s="8"/>
      <c r="N376" s="8"/>
      <c r="O376" s="8"/>
    </row>
    <row r="377" spans="6:15" x14ac:dyDescent="0.25">
      <c r="F377" s="8"/>
      <c r="G377" s="8"/>
      <c r="H377" s="8"/>
      <c r="I377" s="8"/>
      <c r="J377" s="8"/>
      <c r="K377" s="8"/>
      <c r="L377" s="8"/>
      <c r="M377" s="8"/>
      <c r="N377" s="8"/>
      <c r="O377" s="8"/>
    </row>
    <row r="378" spans="6:15" x14ac:dyDescent="0.25">
      <c r="F378" s="8"/>
      <c r="G378" s="8"/>
      <c r="H378" s="8"/>
      <c r="I378" s="8"/>
      <c r="J378" s="8"/>
      <c r="K378" s="8"/>
      <c r="L378" s="8"/>
      <c r="M378" s="8"/>
      <c r="N378" s="8"/>
      <c r="O378" s="8"/>
    </row>
    <row r="379" spans="6:15" x14ac:dyDescent="0.25">
      <c r="F379" s="8"/>
      <c r="G379" s="8"/>
      <c r="H379" s="8"/>
      <c r="I379" s="8"/>
      <c r="J379" s="8"/>
      <c r="K379" s="8"/>
      <c r="L379" s="8"/>
      <c r="M379" s="8"/>
      <c r="N379" s="8"/>
      <c r="O379" s="8"/>
    </row>
    <row r="380" spans="6:15" x14ac:dyDescent="0.25">
      <c r="F380" s="8"/>
      <c r="G380" s="8"/>
      <c r="H380" s="8"/>
      <c r="I380" s="8"/>
      <c r="J380" s="8"/>
      <c r="K380" s="8"/>
      <c r="L380" s="8"/>
      <c r="M380" s="8"/>
      <c r="N380" s="8"/>
      <c r="O380" s="8"/>
    </row>
    <row r="381" spans="6:15" x14ac:dyDescent="0.25">
      <c r="F381" s="8"/>
      <c r="G381" s="8"/>
      <c r="H381" s="8"/>
      <c r="I381" s="8"/>
      <c r="J381" s="8"/>
      <c r="K381" s="8"/>
      <c r="L381" s="8"/>
      <c r="M381" s="8"/>
      <c r="N381" s="8"/>
      <c r="O381" s="8"/>
    </row>
    <row r="382" spans="6:15" x14ac:dyDescent="0.25">
      <c r="F382" s="8"/>
      <c r="G382" s="8"/>
      <c r="H382" s="8"/>
      <c r="I382" s="8"/>
      <c r="J382" s="8"/>
      <c r="K382" s="8"/>
      <c r="L382" s="8"/>
      <c r="M382" s="8"/>
      <c r="N382" s="8"/>
      <c r="O382" s="8"/>
    </row>
    <row r="383" spans="6:15" x14ac:dyDescent="0.25">
      <c r="F383" s="8"/>
      <c r="G383" s="8"/>
      <c r="H383" s="8"/>
      <c r="I383" s="8"/>
      <c r="J383" s="8"/>
      <c r="K383" s="8"/>
      <c r="L383" s="8"/>
      <c r="M383" s="8"/>
      <c r="N383" s="8"/>
      <c r="O383" s="8"/>
    </row>
    <row r="384" spans="6:15" x14ac:dyDescent="0.25">
      <c r="F384" s="8"/>
      <c r="G384" s="8"/>
      <c r="H384" s="8"/>
      <c r="I384" s="8"/>
      <c r="J384" s="8"/>
      <c r="K384" s="8"/>
      <c r="L384" s="8"/>
      <c r="M384" s="8"/>
      <c r="N384" s="8"/>
      <c r="O384" s="8"/>
    </row>
    <row r="385" spans="6:15" x14ac:dyDescent="0.25">
      <c r="F385" s="8"/>
      <c r="G385" s="8"/>
      <c r="H385" s="8"/>
      <c r="I385" s="8"/>
      <c r="J385" s="8"/>
      <c r="K385" s="8"/>
      <c r="L385" s="8"/>
      <c r="M385" s="8"/>
      <c r="N385" s="8"/>
      <c r="O385" s="8"/>
    </row>
    <row r="386" spans="6:15" x14ac:dyDescent="0.25">
      <c r="F386" s="8"/>
      <c r="G386" s="8"/>
      <c r="H386" s="8"/>
      <c r="I386" s="8"/>
      <c r="J386" s="8"/>
      <c r="K386" s="8"/>
      <c r="L386" s="8"/>
      <c r="M386" s="8"/>
      <c r="N386" s="8"/>
      <c r="O386" s="8"/>
    </row>
    <row r="387" spans="6:15" x14ac:dyDescent="0.25">
      <c r="F387" s="8"/>
      <c r="G387" s="8"/>
      <c r="H387" s="8"/>
      <c r="I387" s="8"/>
      <c r="J387" s="8"/>
      <c r="K387" s="8"/>
      <c r="L387" s="8"/>
      <c r="M387" s="8"/>
      <c r="N387" s="8"/>
      <c r="O387" s="8"/>
    </row>
    <row r="388" spans="6:15" x14ac:dyDescent="0.25">
      <c r="F388" s="8"/>
      <c r="G388" s="8"/>
      <c r="H388" s="8"/>
      <c r="I388" s="8"/>
      <c r="J388" s="8"/>
      <c r="K388" s="8"/>
      <c r="L388" s="8"/>
      <c r="M388" s="8"/>
      <c r="N388" s="8"/>
      <c r="O388" s="8"/>
    </row>
    <row r="389" spans="6:15" x14ac:dyDescent="0.25">
      <c r="F389" s="8"/>
      <c r="G389" s="8"/>
      <c r="H389" s="8"/>
      <c r="I389" s="8"/>
      <c r="J389" s="8"/>
      <c r="K389" s="8"/>
      <c r="L389" s="8"/>
      <c r="M389" s="8"/>
      <c r="N389" s="8"/>
      <c r="O389" s="8"/>
    </row>
    <row r="390" spans="6:15" x14ac:dyDescent="0.25">
      <c r="F390" s="8"/>
      <c r="G390" s="8"/>
      <c r="H390" s="8"/>
      <c r="I390" s="8"/>
      <c r="J390" s="8"/>
      <c r="K390" s="8"/>
      <c r="L390" s="8"/>
      <c r="M390" s="8"/>
      <c r="N390" s="8"/>
      <c r="O390" s="8"/>
    </row>
    <row r="391" spans="6:15" x14ac:dyDescent="0.25">
      <c r="F391" s="8"/>
      <c r="G391" s="8"/>
      <c r="H391" s="8"/>
      <c r="I391" s="8"/>
      <c r="J391" s="8"/>
      <c r="K391" s="8"/>
      <c r="L391" s="8"/>
      <c r="M391" s="8"/>
      <c r="N391" s="8"/>
      <c r="O391" s="8"/>
    </row>
    <row r="392" spans="6:15" x14ac:dyDescent="0.25">
      <c r="F392" s="8"/>
      <c r="G392" s="8"/>
      <c r="H392" s="8"/>
      <c r="I392" s="8"/>
      <c r="J392" s="8"/>
      <c r="K392" s="8"/>
      <c r="L392" s="8"/>
      <c r="M392" s="8"/>
      <c r="N392" s="8"/>
      <c r="O392" s="8"/>
    </row>
    <row r="393" spans="6:15" x14ac:dyDescent="0.25">
      <c r="F393" s="8"/>
      <c r="G393" s="8"/>
      <c r="H393" s="8"/>
      <c r="I393" s="8"/>
      <c r="J393" s="8"/>
      <c r="K393" s="8"/>
      <c r="L393" s="8"/>
      <c r="M393" s="8"/>
      <c r="N393" s="8"/>
      <c r="O393" s="8"/>
    </row>
    <row r="394" spans="6:15" x14ac:dyDescent="0.25">
      <c r="F394" s="8"/>
      <c r="G394" s="8"/>
      <c r="H394" s="8"/>
      <c r="I394" s="8"/>
      <c r="J394" s="8"/>
      <c r="K394" s="8"/>
      <c r="L394" s="8"/>
      <c r="M394" s="8"/>
      <c r="N394" s="8"/>
      <c r="O394" s="8"/>
    </row>
    <row r="395" spans="6:15" x14ac:dyDescent="0.25">
      <c r="F395" s="8"/>
      <c r="G395" s="8"/>
      <c r="H395" s="8"/>
      <c r="I395" s="8"/>
      <c r="J395" s="8"/>
      <c r="K395" s="8"/>
      <c r="L395" s="8"/>
      <c r="M395" s="8"/>
      <c r="N395" s="8"/>
      <c r="O395" s="8"/>
    </row>
    <row r="396" spans="6:15" x14ac:dyDescent="0.25">
      <c r="F396" s="8"/>
      <c r="G396" s="8"/>
      <c r="H396" s="8"/>
      <c r="I396" s="8"/>
      <c r="J396" s="8"/>
      <c r="K396" s="8"/>
      <c r="L396" s="8"/>
      <c r="M396" s="8"/>
      <c r="N396" s="8"/>
      <c r="O396" s="8"/>
    </row>
    <row r="397" spans="6:15" x14ac:dyDescent="0.25">
      <c r="F397" s="8"/>
      <c r="G397" s="8"/>
      <c r="H397" s="8"/>
      <c r="I397" s="8"/>
      <c r="J397" s="8"/>
      <c r="K397" s="8"/>
      <c r="L397" s="8"/>
      <c r="M397" s="8"/>
      <c r="N397" s="8"/>
      <c r="O397" s="8"/>
    </row>
    <row r="398" spans="6:15" x14ac:dyDescent="0.25">
      <c r="F398" s="8"/>
      <c r="G398" s="8"/>
      <c r="H398" s="8"/>
      <c r="I398" s="8"/>
      <c r="J398" s="8"/>
      <c r="K398" s="8"/>
      <c r="L398" s="8"/>
      <c r="M398" s="8"/>
      <c r="N398" s="8"/>
      <c r="O398" s="8"/>
    </row>
    <row r="399" spans="6:15" x14ac:dyDescent="0.25">
      <c r="F399" s="8"/>
      <c r="G399" s="8"/>
      <c r="H399" s="8"/>
      <c r="I399" s="8"/>
      <c r="J399" s="8"/>
      <c r="K399" s="8"/>
      <c r="L399" s="8"/>
      <c r="M399" s="8"/>
      <c r="N399" s="8"/>
      <c r="O399" s="8"/>
    </row>
    <row r="400" spans="6:15" x14ac:dyDescent="0.25">
      <c r="F400" s="8"/>
      <c r="G400" s="8"/>
      <c r="H400" s="8"/>
      <c r="I400" s="8"/>
      <c r="J400" s="8"/>
      <c r="K400" s="8"/>
      <c r="L400" s="8"/>
      <c r="M400" s="8"/>
      <c r="N400" s="8"/>
      <c r="O400" s="8"/>
    </row>
    <row r="401" spans="6:15" x14ac:dyDescent="0.25">
      <c r="F401" s="8"/>
      <c r="G401" s="8"/>
      <c r="H401" s="8"/>
      <c r="I401" s="8"/>
      <c r="J401" s="8"/>
      <c r="K401" s="8"/>
      <c r="L401" s="8"/>
      <c r="M401" s="8"/>
      <c r="N401" s="8"/>
      <c r="O401" s="8"/>
    </row>
    <row r="402" spans="6:15" x14ac:dyDescent="0.25">
      <c r="F402" s="8"/>
      <c r="G402" s="8"/>
      <c r="H402" s="8"/>
      <c r="I402" s="8"/>
      <c r="J402" s="8"/>
      <c r="K402" s="8"/>
      <c r="L402" s="8"/>
      <c r="M402" s="8"/>
      <c r="N402" s="8"/>
      <c r="O402" s="8"/>
    </row>
    <row r="403" spans="6:15" x14ac:dyDescent="0.25">
      <c r="F403" s="8"/>
      <c r="G403" s="8"/>
      <c r="H403" s="8"/>
      <c r="I403" s="8"/>
      <c r="J403" s="8"/>
      <c r="K403" s="8"/>
      <c r="L403" s="8"/>
      <c r="M403" s="8"/>
      <c r="N403" s="8"/>
      <c r="O403" s="8"/>
    </row>
    <row r="404" spans="6:15" x14ac:dyDescent="0.25">
      <c r="F404" s="8"/>
      <c r="G404" s="8"/>
      <c r="H404" s="8"/>
      <c r="I404" s="8"/>
      <c r="J404" s="8"/>
      <c r="K404" s="8"/>
      <c r="L404" s="8"/>
      <c r="M404" s="8"/>
      <c r="N404" s="8"/>
      <c r="O404" s="8"/>
    </row>
    <row r="405" spans="6:15" x14ac:dyDescent="0.25">
      <c r="F405" s="8"/>
      <c r="G405" s="8"/>
      <c r="H405" s="8"/>
      <c r="I405" s="8"/>
      <c r="J405" s="8"/>
      <c r="K405" s="8"/>
      <c r="L405" s="8"/>
      <c r="M405" s="8"/>
      <c r="N405" s="8"/>
      <c r="O405" s="8"/>
    </row>
    <row r="406" spans="6:15" x14ac:dyDescent="0.25">
      <c r="F406" s="8"/>
      <c r="G406" s="8"/>
      <c r="H406" s="8"/>
      <c r="I406" s="8"/>
      <c r="J406" s="8"/>
      <c r="K406" s="8"/>
      <c r="L406" s="8"/>
      <c r="M406" s="8"/>
      <c r="N406" s="8"/>
      <c r="O406" s="8"/>
    </row>
    <row r="407" spans="6:15" x14ac:dyDescent="0.25">
      <c r="F407" s="8"/>
      <c r="G407" s="8"/>
      <c r="H407" s="8"/>
      <c r="I407" s="8"/>
      <c r="J407" s="8"/>
      <c r="K407" s="8"/>
      <c r="L407" s="8"/>
      <c r="M407" s="8"/>
      <c r="N407" s="8"/>
      <c r="O407" s="8"/>
    </row>
    <row r="408" spans="6:15" x14ac:dyDescent="0.25">
      <c r="F408" s="8"/>
      <c r="G408" s="8"/>
      <c r="H408" s="8"/>
      <c r="I408" s="8"/>
      <c r="J408" s="8"/>
      <c r="K408" s="8"/>
      <c r="L408" s="8"/>
      <c r="M408" s="8"/>
      <c r="N408" s="8"/>
      <c r="O408" s="8"/>
    </row>
    <row r="409" spans="6:15" x14ac:dyDescent="0.25">
      <c r="F409" s="8"/>
      <c r="G409" s="8"/>
      <c r="H409" s="8"/>
      <c r="I409" s="8"/>
      <c r="J409" s="8"/>
      <c r="K409" s="8"/>
      <c r="L409" s="8"/>
      <c r="M409" s="8"/>
      <c r="N409" s="8"/>
      <c r="O409" s="8"/>
    </row>
    <row r="410" spans="6:15" x14ac:dyDescent="0.25">
      <c r="F410" s="8"/>
      <c r="G410" s="8"/>
      <c r="H410" s="8"/>
      <c r="I410" s="8"/>
      <c r="J410" s="8"/>
      <c r="K410" s="8"/>
      <c r="L410" s="8"/>
      <c r="M410" s="8"/>
      <c r="N410" s="8"/>
      <c r="O410" s="8"/>
    </row>
    <row r="411" spans="6:15" x14ac:dyDescent="0.25">
      <c r="F411" s="8"/>
      <c r="G411" s="8"/>
      <c r="H411" s="8"/>
      <c r="I411" s="8"/>
      <c r="J411" s="8"/>
      <c r="K411" s="8"/>
      <c r="L411" s="8"/>
      <c r="M411" s="8"/>
      <c r="N411" s="8"/>
      <c r="O411" s="8"/>
    </row>
    <row r="412" spans="6:15" x14ac:dyDescent="0.25">
      <c r="F412" s="8"/>
      <c r="G412" s="8"/>
      <c r="H412" s="8"/>
      <c r="I412" s="8"/>
      <c r="J412" s="8"/>
      <c r="K412" s="8"/>
      <c r="L412" s="8"/>
      <c r="M412" s="8"/>
      <c r="N412" s="8"/>
      <c r="O412" s="8"/>
    </row>
    <row r="413" spans="6:15" x14ac:dyDescent="0.25">
      <c r="F413" s="8"/>
      <c r="G413" s="8"/>
      <c r="H413" s="8"/>
      <c r="I413" s="8"/>
      <c r="J413" s="8"/>
      <c r="K413" s="8"/>
      <c r="L413" s="8"/>
      <c r="M413" s="8"/>
      <c r="N413" s="8"/>
      <c r="O413" s="8"/>
    </row>
    <row r="414" spans="6:15" x14ac:dyDescent="0.25">
      <c r="F414" s="8"/>
      <c r="G414" s="8"/>
      <c r="H414" s="8"/>
      <c r="I414" s="8"/>
      <c r="J414" s="8"/>
      <c r="K414" s="8"/>
      <c r="L414" s="8"/>
      <c r="M414" s="8"/>
      <c r="N414" s="8"/>
      <c r="O414" s="8"/>
    </row>
    <row r="415" spans="6:15" x14ac:dyDescent="0.25">
      <c r="F415" s="8"/>
      <c r="G415" s="8"/>
      <c r="H415" s="8"/>
      <c r="I415" s="8"/>
      <c r="J415" s="8"/>
      <c r="K415" s="8"/>
      <c r="L415" s="8"/>
      <c r="M415" s="8"/>
      <c r="N415" s="8"/>
      <c r="O415" s="8"/>
    </row>
    <row r="416" spans="6:15" x14ac:dyDescent="0.25">
      <c r="F416" s="8"/>
      <c r="G416" s="8"/>
      <c r="H416" s="8"/>
      <c r="I416" s="8"/>
      <c r="J416" s="8"/>
      <c r="K416" s="8"/>
      <c r="L416" s="8"/>
      <c r="M416" s="8"/>
      <c r="N416" s="8"/>
      <c r="O416" s="8"/>
    </row>
    <row r="417" spans="6:15" x14ac:dyDescent="0.25">
      <c r="F417" s="8"/>
      <c r="G417" s="8"/>
      <c r="H417" s="8"/>
      <c r="I417" s="8"/>
      <c r="J417" s="8"/>
      <c r="K417" s="8"/>
      <c r="L417" s="8"/>
      <c r="M417" s="8"/>
      <c r="N417" s="8"/>
      <c r="O417" s="8"/>
    </row>
    <row r="418" spans="6:15" x14ac:dyDescent="0.25">
      <c r="F418" s="8"/>
      <c r="G418" s="8"/>
      <c r="H418" s="8"/>
      <c r="I418" s="8"/>
      <c r="J418" s="8"/>
      <c r="K418" s="8"/>
      <c r="L418" s="8"/>
      <c r="M418" s="8"/>
      <c r="N418" s="8"/>
      <c r="O418" s="8"/>
    </row>
    <row r="419" spans="6:15" x14ac:dyDescent="0.25">
      <c r="F419" s="8"/>
      <c r="G419" s="8"/>
      <c r="H419" s="8"/>
      <c r="I419" s="8"/>
      <c r="J419" s="8"/>
      <c r="K419" s="8"/>
      <c r="L419" s="8"/>
      <c r="M419" s="8"/>
      <c r="N419" s="8"/>
      <c r="O419" s="8"/>
    </row>
    <row r="420" spans="6:15" x14ac:dyDescent="0.25">
      <c r="F420" s="8"/>
      <c r="G420" s="8"/>
      <c r="H420" s="8"/>
      <c r="I420" s="8"/>
      <c r="J420" s="8"/>
      <c r="K420" s="8"/>
      <c r="L420" s="8"/>
      <c r="M420" s="8"/>
      <c r="N420" s="8"/>
      <c r="O420" s="8"/>
    </row>
    <row r="421" spans="6:15" x14ac:dyDescent="0.25">
      <c r="F421" s="8"/>
      <c r="G421" s="8"/>
      <c r="H421" s="8"/>
      <c r="I421" s="8"/>
      <c r="J421" s="8"/>
      <c r="K421" s="8"/>
      <c r="L421" s="8"/>
      <c r="M421" s="8"/>
      <c r="N421" s="8"/>
      <c r="O421" s="8"/>
    </row>
    <row r="422" spans="6:15" x14ac:dyDescent="0.25">
      <c r="F422" s="8"/>
      <c r="G422" s="8"/>
      <c r="H422" s="8"/>
      <c r="I422" s="8"/>
      <c r="J422" s="8"/>
      <c r="K422" s="8"/>
      <c r="L422" s="8"/>
      <c r="M422" s="8"/>
      <c r="N422" s="8"/>
      <c r="O422" s="8"/>
    </row>
    <row r="423" spans="6:15" x14ac:dyDescent="0.25">
      <c r="F423" s="8"/>
      <c r="G423" s="8"/>
      <c r="H423" s="8"/>
      <c r="I423" s="8"/>
      <c r="J423" s="8"/>
      <c r="K423" s="8"/>
      <c r="L423" s="8"/>
      <c r="M423" s="8"/>
      <c r="N423" s="8"/>
      <c r="O423" s="8"/>
    </row>
    <row r="424" spans="6:15" x14ac:dyDescent="0.25">
      <c r="F424" s="8"/>
      <c r="G424" s="8"/>
      <c r="H424" s="8"/>
      <c r="I424" s="8"/>
      <c r="J424" s="8"/>
      <c r="K424" s="8"/>
      <c r="L424" s="8"/>
      <c r="M424" s="8"/>
      <c r="N424" s="8"/>
      <c r="O424" s="8"/>
    </row>
    <row r="425" spans="6:15" x14ac:dyDescent="0.25">
      <c r="F425" s="8"/>
      <c r="G425" s="8"/>
      <c r="H425" s="8"/>
      <c r="I425" s="8"/>
      <c r="J425" s="8"/>
      <c r="K425" s="8"/>
      <c r="L425" s="8"/>
      <c r="M425" s="8"/>
      <c r="N425" s="8"/>
      <c r="O425" s="8"/>
    </row>
    <row r="426" spans="6:15" x14ac:dyDescent="0.25">
      <c r="F426" s="8"/>
      <c r="G426" s="8"/>
      <c r="H426" s="8"/>
      <c r="I426" s="8"/>
      <c r="J426" s="8"/>
      <c r="K426" s="8"/>
      <c r="L426" s="8"/>
      <c r="M426" s="8"/>
      <c r="N426" s="8"/>
      <c r="O426" s="8"/>
    </row>
    <row r="427" spans="6:15" x14ac:dyDescent="0.25">
      <c r="F427" s="8"/>
      <c r="G427" s="8"/>
      <c r="H427" s="8"/>
      <c r="I427" s="8"/>
      <c r="J427" s="8"/>
      <c r="K427" s="8"/>
      <c r="L427" s="8"/>
      <c r="M427" s="8"/>
      <c r="N427" s="8"/>
      <c r="O427" s="8"/>
    </row>
    <row r="428" spans="6:15" x14ac:dyDescent="0.25">
      <c r="F428" s="8"/>
      <c r="G428" s="8"/>
      <c r="H428" s="8"/>
      <c r="I428" s="8"/>
      <c r="J428" s="8"/>
      <c r="K428" s="8"/>
      <c r="L428" s="8"/>
      <c r="M428" s="8"/>
      <c r="N428" s="8"/>
      <c r="O428" s="8"/>
    </row>
    <row r="429" spans="6:15" x14ac:dyDescent="0.25">
      <c r="F429" s="8"/>
      <c r="G429" s="8"/>
      <c r="H429" s="8"/>
      <c r="I429" s="8"/>
      <c r="J429" s="8"/>
      <c r="K429" s="8"/>
      <c r="L429" s="8"/>
      <c r="M429" s="8"/>
      <c r="N429" s="8"/>
      <c r="O429" s="8"/>
    </row>
    <row r="430" spans="6:15" x14ac:dyDescent="0.25">
      <c r="F430" s="8"/>
      <c r="G430" s="8"/>
      <c r="H430" s="8"/>
      <c r="I430" s="8"/>
      <c r="J430" s="8"/>
      <c r="K430" s="8"/>
      <c r="L430" s="8"/>
      <c r="M430" s="8"/>
      <c r="N430" s="8"/>
      <c r="O430" s="8"/>
    </row>
    <row r="431" spans="6:15" x14ac:dyDescent="0.25">
      <c r="F431" s="8"/>
      <c r="G431" s="8"/>
      <c r="H431" s="8"/>
      <c r="I431" s="8"/>
      <c r="J431" s="8"/>
      <c r="K431" s="8"/>
      <c r="L431" s="8"/>
      <c r="M431" s="8"/>
    </row>
  </sheetData>
  <mergeCells count="45">
    <mergeCell ref="L6:L7"/>
    <mergeCell ref="M6:M7"/>
    <mergeCell ref="N6:N7"/>
    <mergeCell ref="A9:B10"/>
    <mergeCell ref="G6:G7"/>
    <mergeCell ref="H6:H7"/>
    <mergeCell ref="I6:I7"/>
    <mergeCell ref="J6:J7"/>
    <mergeCell ref="K6:K7"/>
    <mergeCell ref="A5:B7"/>
    <mergeCell ref="C5:C7"/>
    <mergeCell ref="D5:D7"/>
    <mergeCell ref="E5:E7"/>
    <mergeCell ref="F5:F7"/>
    <mergeCell ref="D120:E120"/>
    <mergeCell ref="N66:N67"/>
    <mergeCell ref="D74:E74"/>
    <mergeCell ref="D77:E77"/>
    <mergeCell ref="D83:E83"/>
    <mergeCell ref="D86:E86"/>
    <mergeCell ref="D92:E92"/>
    <mergeCell ref="J66:J67"/>
    <mergeCell ref="K66:K67"/>
    <mergeCell ref="L66:L67"/>
    <mergeCell ref="M66:M67"/>
    <mergeCell ref="A66:F67"/>
    <mergeCell ref="G66:G67"/>
    <mergeCell ref="H66:H67"/>
    <mergeCell ref="I66:I67"/>
    <mergeCell ref="D143:E143"/>
    <mergeCell ref="A156:F156"/>
    <mergeCell ref="A157:F157"/>
    <mergeCell ref="O6:O7"/>
    <mergeCell ref="O66:O67"/>
    <mergeCell ref="D122:E122"/>
    <mergeCell ref="D127:E127"/>
    <mergeCell ref="D129:E129"/>
    <mergeCell ref="D134:E134"/>
    <mergeCell ref="D136:E136"/>
    <mergeCell ref="D141:E141"/>
    <mergeCell ref="D95:E95"/>
    <mergeCell ref="D102:E102"/>
    <mergeCell ref="D104:E104"/>
    <mergeCell ref="D111:E111"/>
    <mergeCell ref="D113:E113"/>
  </mergeCells>
  <printOptions horizontalCentered="1" verticalCentered="1"/>
  <pageMargins left="0.75" right="0" top="0" bottom="0" header="0" footer="0"/>
  <pageSetup paperSize="125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51"/>
  <sheetViews>
    <sheetView zoomScale="80" zoomScaleNormal="80" zoomScaleSheetLayoutView="25" workbookViewId="0"/>
  </sheetViews>
  <sheetFormatPr defaultColWidth="8.88671875" defaultRowHeight="13.2" x14ac:dyDescent="0.25"/>
  <cols>
    <col min="1" max="2" width="12.6640625" style="7" customWidth="1"/>
    <col min="3" max="3" width="9.6640625" style="7" customWidth="1"/>
    <col min="4" max="4" width="10.6640625" style="7" customWidth="1"/>
    <col min="5" max="5" width="8.6640625" style="7" customWidth="1"/>
    <col min="6" max="6" width="12" style="7" customWidth="1"/>
    <col min="7" max="9" width="11.6640625" style="7" customWidth="1"/>
    <col min="10" max="10" width="9.6640625" style="7" customWidth="1"/>
    <col min="11" max="11" width="11.6640625" style="7" customWidth="1"/>
    <col min="12" max="15" width="9.6640625" style="7" customWidth="1"/>
    <col min="16" max="16" width="12.6640625" style="7" customWidth="1"/>
    <col min="17" max="19" width="9.6640625" style="7" customWidth="1"/>
    <col min="20" max="16384" width="8.88671875" style="7"/>
  </cols>
  <sheetData>
    <row r="1" spans="1:19" s="2" customFormat="1" ht="12.75" customHeight="1" x14ac:dyDescent="0.25">
      <c r="A1" s="14" t="s">
        <v>27</v>
      </c>
      <c r="B1" s="15"/>
      <c r="C1" s="1"/>
      <c r="D1" s="1"/>
      <c r="E1" s="1"/>
      <c r="M1" s="49"/>
    </row>
    <row r="2" spans="1:19" s="2" customFormat="1" ht="12.75" customHeight="1" x14ac:dyDescent="0.25">
      <c r="A2" s="14" t="s">
        <v>28</v>
      </c>
      <c r="B2" s="3"/>
      <c r="C2" s="1"/>
      <c r="D2" s="1"/>
      <c r="E2" s="1"/>
      <c r="M2" s="49"/>
    </row>
    <row r="3" spans="1:19" s="2" customFormat="1" ht="12.75" customHeight="1" x14ac:dyDescent="0.25">
      <c r="A3" s="14" t="s">
        <v>17</v>
      </c>
      <c r="B3" s="3"/>
      <c r="C3" s="1"/>
      <c r="D3" s="1"/>
      <c r="E3" s="1"/>
      <c r="M3" s="49"/>
      <c r="N3" s="2" t="s">
        <v>21</v>
      </c>
      <c r="O3" s="2" t="s">
        <v>22</v>
      </c>
    </row>
    <row r="4" spans="1:19" s="2" customFormat="1" ht="12.75" customHeight="1" x14ac:dyDescent="0.25">
      <c r="A4" s="14" t="s">
        <v>37</v>
      </c>
      <c r="B4" s="1"/>
      <c r="C4" s="1"/>
      <c r="D4" s="1"/>
      <c r="E4" s="1"/>
      <c r="M4" s="50"/>
    </row>
    <row r="5" spans="1:19" s="4" customFormat="1" ht="12" customHeight="1" x14ac:dyDescent="0.25">
      <c r="A5" s="88" t="s">
        <v>2</v>
      </c>
      <c r="B5" s="89"/>
      <c r="C5" s="94" t="s">
        <v>1</v>
      </c>
      <c r="D5" s="96" t="s">
        <v>7</v>
      </c>
      <c r="E5" s="96" t="s">
        <v>6</v>
      </c>
      <c r="F5" s="96" t="s">
        <v>8</v>
      </c>
      <c r="G5" s="18">
        <v>202</v>
      </c>
      <c r="H5" s="18">
        <v>204</v>
      </c>
      <c r="I5" s="18">
        <v>209</v>
      </c>
      <c r="J5" s="18">
        <v>252</v>
      </c>
      <c r="K5" s="18">
        <v>254</v>
      </c>
      <c r="L5" s="18">
        <v>301</v>
      </c>
      <c r="M5" s="18">
        <v>304</v>
      </c>
      <c r="N5" s="18">
        <v>407</v>
      </c>
      <c r="O5" s="18">
        <v>407</v>
      </c>
      <c r="P5" s="18">
        <v>441</v>
      </c>
      <c r="Q5" s="18">
        <v>441</v>
      </c>
      <c r="R5" s="18">
        <v>605</v>
      </c>
      <c r="S5" s="18">
        <v>617</v>
      </c>
    </row>
    <row r="6" spans="1:19" s="4" customFormat="1" ht="39" customHeight="1" x14ac:dyDescent="0.25">
      <c r="A6" s="90"/>
      <c r="B6" s="91"/>
      <c r="C6" s="95"/>
      <c r="D6" s="97"/>
      <c r="E6" s="97"/>
      <c r="F6" s="97"/>
      <c r="G6" s="86" t="s">
        <v>30</v>
      </c>
      <c r="H6" s="86" t="s">
        <v>4</v>
      </c>
      <c r="I6" s="86" t="s">
        <v>41</v>
      </c>
      <c r="J6" s="86" t="s">
        <v>10</v>
      </c>
      <c r="K6" s="86" t="s">
        <v>15</v>
      </c>
      <c r="L6" s="73" t="s">
        <v>11</v>
      </c>
      <c r="M6" s="73" t="s">
        <v>12</v>
      </c>
      <c r="N6" s="73" t="s">
        <v>40</v>
      </c>
      <c r="O6" s="73" t="s">
        <v>39</v>
      </c>
      <c r="P6" s="73" t="s">
        <v>32</v>
      </c>
      <c r="Q6" s="73" t="s">
        <v>31</v>
      </c>
      <c r="R6" s="73" t="s">
        <v>38</v>
      </c>
      <c r="S6" s="73" t="s">
        <v>43</v>
      </c>
    </row>
    <row r="7" spans="1:19" s="5" customFormat="1" ht="132.6" customHeight="1" thickBot="1" x14ac:dyDescent="0.3">
      <c r="A7" s="92"/>
      <c r="B7" s="93"/>
      <c r="C7" s="95"/>
      <c r="D7" s="97"/>
      <c r="E7" s="97"/>
      <c r="F7" s="97"/>
      <c r="G7" s="87"/>
      <c r="H7" s="87"/>
      <c r="I7" s="87"/>
      <c r="J7" s="87"/>
      <c r="K7" s="87"/>
      <c r="L7" s="74"/>
      <c r="M7" s="74"/>
      <c r="N7" s="115"/>
      <c r="O7" s="81"/>
      <c r="P7" s="74"/>
      <c r="Q7" s="74"/>
      <c r="R7" s="74"/>
      <c r="S7" s="74"/>
    </row>
    <row r="8" spans="1:19" s="4" customFormat="1" ht="15" customHeight="1" thickBot="1" x14ac:dyDescent="0.3">
      <c r="A8" s="11" t="s">
        <v>5</v>
      </c>
      <c r="B8" s="11" t="s">
        <v>3</v>
      </c>
      <c r="C8" s="12"/>
      <c r="D8" s="9" t="s">
        <v>0</v>
      </c>
      <c r="E8" s="9" t="s">
        <v>0</v>
      </c>
      <c r="F8" s="9" t="s">
        <v>23</v>
      </c>
      <c r="G8" s="9" t="s">
        <v>13</v>
      </c>
      <c r="H8" s="9" t="s">
        <v>13</v>
      </c>
      <c r="I8" s="9" t="s">
        <v>42</v>
      </c>
      <c r="J8" s="9" t="s">
        <v>0</v>
      </c>
      <c r="K8" s="9" t="s">
        <v>13</v>
      </c>
      <c r="L8" s="9" t="s">
        <v>14</v>
      </c>
      <c r="M8" s="9" t="s">
        <v>14</v>
      </c>
      <c r="N8" s="9" t="s">
        <v>9</v>
      </c>
      <c r="O8" s="9" t="s">
        <v>9</v>
      </c>
      <c r="P8" s="9" t="s">
        <v>14</v>
      </c>
      <c r="Q8" s="9" t="s">
        <v>14</v>
      </c>
      <c r="R8" s="9" t="s">
        <v>0</v>
      </c>
      <c r="S8" s="9" t="s">
        <v>14</v>
      </c>
    </row>
    <row r="9" spans="1:19" s="4" customFormat="1" ht="15" customHeight="1" x14ac:dyDescent="0.25">
      <c r="A9" s="82" t="s">
        <v>29</v>
      </c>
      <c r="B9" s="83"/>
      <c r="C9" s="16"/>
      <c r="D9" s="16"/>
      <c r="E9" s="16"/>
      <c r="F9" s="16"/>
      <c r="G9" s="51"/>
      <c r="H9" s="16"/>
      <c r="I9" s="16"/>
      <c r="J9" s="20"/>
      <c r="K9" s="20"/>
      <c r="L9" s="16"/>
      <c r="M9" s="16"/>
      <c r="N9" s="16"/>
      <c r="O9" s="16"/>
      <c r="P9" s="17"/>
      <c r="Q9" s="17"/>
      <c r="R9" s="17"/>
      <c r="S9" s="17"/>
    </row>
    <row r="10" spans="1:19" s="4" customFormat="1" ht="15" customHeight="1" x14ac:dyDescent="0.25">
      <c r="A10" s="84"/>
      <c r="B10" s="85"/>
      <c r="C10" s="23"/>
      <c r="D10" s="23"/>
      <c r="E10" s="23"/>
      <c r="F10" s="23"/>
      <c r="G10" s="51"/>
      <c r="H10" s="30"/>
      <c r="I10" s="65"/>
      <c r="J10" s="31"/>
      <c r="K10" s="31"/>
      <c r="L10" s="23"/>
      <c r="M10" s="23"/>
      <c r="N10" s="23"/>
      <c r="O10" s="23"/>
      <c r="P10" s="24"/>
      <c r="Q10" s="24"/>
      <c r="R10" s="24"/>
      <c r="S10" s="24"/>
    </row>
    <row r="11" spans="1:19" s="4" customFormat="1" ht="15" customHeight="1" x14ac:dyDescent="0.25">
      <c r="A11" s="22"/>
      <c r="B11" s="19"/>
      <c r="C11" s="10"/>
      <c r="D11" s="55"/>
      <c r="E11" s="55"/>
      <c r="F11" s="55"/>
      <c r="G11" s="56"/>
      <c r="H11" s="57"/>
      <c r="I11" s="65"/>
      <c r="J11" s="31"/>
      <c r="K11" s="31"/>
      <c r="L11" s="23"/>
      <c r="M11" s="23"/>
      <c r="N11" s="55"/>
      <c r="O11" s="55"/>
      <c r="P11" s="55"/>
      <c r="Q11" s="55"/>
      <c r="R11" s="61"/>
      <c r="S11" s="61"/>
    </row>
    <row r="12" spans="1:19" s="4" customFormat="1" ht="15" customHeight="1" x14ac:dyDescent="0.25">
      <c r="A12" s="22">
        <v>10893.15</v>
      </c>
      <c r="B12" s="19">
        <v>11042.04</v>
      </c>
      <c r="C12" s="10" t="s">
        <v>25</v>
      </c>
      <c r="D12" s="55">
        <f t="shared" ref="D12" si="0">(B12)-(A12)</f>
        <v>148.88999999999999</v>
      </c>
      <c r="E12" s="55">
        <v>22.2</v>
      </c>
      <c r="F12" s="55">
        <f t="shared" ref="F12" si="1">(D12)*(E12)</f>
        <v>3305.36</v>
      </c>
      <c r="G12" s="56"/>
      <c r="H12" s="57"/>
      <c r="I12" s="65"/>
      <c r="J12" s="31"/>
      <c r="K12" s="31"/>
      <c r="L12" s="23"/>
      <c r="M12" s="23"/>
      <c r="N12" s="55"/>
      <c r="O12" s="55">
        <f>(F12)/9*(0.055)</f>
        <v>20.2</v>
      </c>
      <c r="P12" s="55">
        <f>(F12)*1.5/12*1/27</f>
        <v>15.3</v>
      </c>
      <c r="Q12" s="55">
        <f>(F12)*1.5/12*1/27</f>
        <v>15.3</v>
      </c>
      <c r="R12" s="61"/>
      <c r="S12" s="61"/>
    </row>
    <row r="13" spans="1:19" s="4" customFormat="1" ht="15" customHeight="1" x14ac:dyDescent="0.25">
      <c r="A13" s="22">
        <v>10893.15</v>
      </c>
      <c r="B13" s="19">
        <v>11042.04</v>
      </c>
      <c r="C13" s="10" t="s">
        <v>25</v>
      </c>
      <c r="D13" s="55">
        <f t="shared" ref="D13:D15" si="2">(B13)-(A13)</f>
        <v>148.88999999999999</v>
      </c>
      <c r="E13" s="55">
        <v>10.33</v>
      </c>
      <c r="F13" s="55">
        <f t="shared" ref="F13:F15" si="3">(D13)*(E13)</f>
        <v>1538.03</v>
      </c>
      <c r="G13" s="56"/>
      <c r="H13" s="57"/>
      <c r="I13" s="65"/>
      <c r="J13" s="31"/>
      <c r="K13" s="31"/>
      <c r="L13" s="55">
        <f>(F13)*6/12*1/27</f>
        <v>28.48</v>
      </c>
      <c r="M13" s="23"/>
      <c r="N13" s="55"/>
      <c r="O13" s="55">
        <f>(F13)/9*(0.055)</f>
        <v>9.4</v>
      </c>
      <c r="P13" s="55"/>
      <c r="Q13" s="55"/>
      <c r="R13" s="61"/>
      <c r="S13" s="61"/>
    </row>
    <row r="14" spans="1:19" s="4" customFormat="1" ht="15" customHeight="1" x14ac:dyDescent="0.25">
      <c r="A14" s="22">
        <v>10893.15</v>
      </c>
      <c r="B14" s="19">
        <v>11042.04</v>
      </c>
      <c r="C14" s="10" t="s">
        <v>25</v>
      </c>
      <c r="D14" s="55">
        <f t="shared" si="2"/>
        <v>148.88999999999999</v>
      </c>
      <c r="E14" s="55">
        <v>10.83</v>
      </c>
      <c r="F14" s="55">
        <f t="shared" si="3"/>
        <v>1612.48</v>
      </c>
      <c r="G14" s="56"/>
      <c r="H14" s="57"/>
      <c r="I14" s="65"/>
      <c r="J14" s="31"/>
      <c r="K14" s="31"/>
      <c r="L14" s="55"/>
      <c r="M14" s="55">
        <f>(F14)*6/12*1/27</f>
        <v>29.86</v>
      </c>
      <c r="N14" s="55"/>
      <c r="O14" s="55"/>
      <c r="P14" s="55"/>
      <c r="Q14" s="55"/>
      <c r="R14" s="61"/>
      <c r="S14" s="61"/>
    </row>
    <row r="15" spans="1:19" s="4" customFormat="1" ht="15" customHeight="1" x14ac:dyDescent="0.25">
      <c r="A15" s="22">
        <v>10893.15</v>
      </c>
      <c r="B15" s="19">
        <v>11042.04</v>
      </c>
      <c r="C15" s="10" t="s">
        <v>25</v>
      </c>
      <c r="D15" s="55">
        <f t="shared" si="2"/>
        <v>148.88999999999999</v>
      </c>
      <c r="E15" s="55">
        <v>11.5</v>
      </c>
      <c r="F15" s="55">
        <f t="shared" si="3"/>
        <v>1712.24</v>
      </c>
      <c r="G15" s="56"/>
      <c r="H15" s="56">
        <f>(F15)/9</f>
        <v>190.25</v>
      </c>
      <c r="I15" s="63"/>
      <c r="J15" s="31"/>
      <c r="K15" s="31"/>
      <c r="L15" s="55"/>
      <c r="M15" s="55"/>
      <c r="N15" s="55"/>
      <c r="O15" s="55"/>
      <c r="P15" s="55"/>
      <c r="Q15" s="55"/>
      <c r="R15" s="61"/>
      <c r="S15" s="61"/>
    </row>
    <row r="16" spans="1:19" s="4" customFormat="1" ht="15" customHeight="1" x14ac:dyDescent="0.25">
      <c r="A16" s="22">
        <v>10893.15</v>
      </c>
      <c r="B16" s="19">
        <v>11042.04</v>
      </c>
      <c r="C16" s="10" t="s">
        <v>25</v>
      </c>
      <c r="D16" s="55">
        <f t="shared" ref="D16" si="4">(B16)-(A16)</f>
        <v>148.88999999999999</v>
      </c>
      <c r="E16" s="55">
        <v>5.33</v>
      </c>
      <c r="F16" s="55">
        <f t="shared" ref="F16" si="5">(D16)*(E16)</f>
        <v>793.58</v>
      </c>
      <c r="G16" s="56">
        <f>(F16)/9</f>
        <v>88.18</v>
      </c>
      <c r="H16" s="56"/>
      <c r="I16" s="63"/>
      <c r="J16" s="31"/>
      <c r="K16" s="31"/>
      <c r="L16" s="55"/>
      <c r="M16" s="55"/>
      <c r="N16" s="55"/>
      <c r="O16" s="55"/>
      <c r="P16" s="55"/>
      <c r="Q16" s="55"/>
      <c r="R16" s="61"/>
      <c r="S16" s="61"/>
    </row>
    <row r="17" spans="1:19" s="4" customFormat="1" ht="15" customHeight="1" x14ac:dyDescent="0.25">
      <c r="A17" s="22"/>
      <c r="B17" s="19"/>
      <c r="C17" s="10"/>
      <c r="D17" s="55"/>
      <c r="E17" s="55"/>
      <c r="F17" s="55"/>
      <c r="G17" s="56"/>
      <c r="H17" s="57"/>
      <c r="I17" s="65"/>
      <c r="J17" s="31"/>
      <c r="K17" s="31"/>
      <c r="L17" s="23"/>
      <c r="M17" s="23"/>
      <c r="N17" s="55"/>
      <c r="O17" s="55"/>
      <c r="P17" s="55"/>
      <c r="Q17" s="55"/>
      <c r="R17" s="61"/>
      <c r="S17" s="61"/>
    </row>
    <row r="18" spans="1:19" s="4" customFormat="1" ht="15" customHeight="1" x14ac:dyDescent="0.25">
      <c r="A18" s="22">
        <v>11042.04</v>
      </c>
      <c r="B18" s="19">
        <v>11847</v>
      </c>
      <c r="C18" s="10" t="s">
        <v>25</v>
      </c>
      <c r="D18" s="55">
        <f t="shared" ref="D18" si="6">(B18)-(A18)</f>
        <v>804.96</v>
      </c>
      <c r="E18" s="55">
        <v>20</v>
      </c>
      <c r="F18" s="55">
        <f t="shared" ref="F18" si="7">(D18)*(E18)</f>
        <v>16099.2</v>
      </c>
      <c r="G18" s="56"/>
      <c r="H18" s="57"/>
      <c r="I18" s="65"/>
      <c r="J18" s="31"/>
      <c r="K18" s="31"/>
      <c r="L18" s="23"/>
      <c r="M18" s="23"/>
      <c r="N18" s="55"/>
      <c r="O18" s="55">
        <f>(F18)/9*(0.055)</f>
        <v>98.38</v>
      </c>
      <c r="P18" s="55">
        <f>(F18)*1.5/12*1/27</f>
        <v>74.53</v>
      </c>
      <c r="Q18" s="55">
        <f>(F18)*1.5/12*1/27</f>
        <v>74.53</v>
      </c>
      <c r="R18" s="61">
        <v>175</v>
      </c>
      <c r="S18" s="61"/>
    </row>
    <row r="19" spans="1:19" s="4" customFormat="1" ht="15" customHeight="1" x14ac:dyDescent="0.25">
      <c r="A19" s="22">
        <v>11042.04</v>
      </c>
      <c r="B19" s="19">
        <v>11847</v>
      </c>
      <c r="C19" s="10" t="s">
        <v>25</v>
      </c>
      <c r="D19" s="55">
        <f t="shared" ref="D19:D21" si="8">(B19)-(A19)</f>
        <v>804.96</v>
      </c>
      <c r="E19" s="55">
        <v>10.33</v>
      </c>
      <c r="F19" s="55">
        <f t="shared" ref="F19:F21" si="9">(D19)*(E19)</f>
        <v>8315.24</v>
      </c>
      <c r="G19" s="56"/>
      <c r="H19" s="57"/>
      <c r="I19" s="65"/>
      <c r="J19" s="31"/>
      <c r="K19" s="31"/>
      <c r="L19" s="55">
        <f>(F19)*6/12*1/27</f>
        <v>153.99</v>
      </c>
      <c r="M19" s="23"/>
      <c r="N19" s="55"/>
      <c r="O19" s="55">
        <f>(F19)/9*(0.055)</f>
        <v>50.82</v>
      </c>
      <c r="P19" s="55"/>
      <c r="Q19" s="55"/>
      <c r="R19" s="61"/>
      <c r="S19" s="61"/>
    </row>
    <row r="20" spans="1:19" s="4" customFormat="1" ht="15" customHeight="1" x14ac:dyDescent="0.25">
      <c r="A20" s="22">
        <v>11042.04</v>
      </c>
      <c r="B20" s="19">
        <v>11847</v>
      </c>
      <c r="C20" s="10" t="s">
        <v>25</v>
      </c>
      <c r="D20" s="55">
        <f t="shared" si="8"/>
        <v>804.96</v>
      </c>
      <c r="E20" s="55">
        <v>10.83</v>
      </c>
      <c r="F20" s="55">
        <f t="shared" si="9"/>
        <v>8717.7199999999993</v>
      </c>
      <c r="G20" s="56"/>
      <c r="H20" s="57"/>
      <c r="I20" s="65"/>
      <c r="J20" s="31"/>
      <c r="K20" s="31"/>
      <c r="L20" s="55"/>
      <c r="M20" s="55">
        <f>(F20)*6/12*1/27</f>
        <v>161.44</v>
      </c>
      <c r="N20" s="55"/>
      <c r="O20" s="55"/>
      <c r="P20" s="55"/>
      <c r="Q20" s="55"/>
      <c r="R20" s="61"/>
      <c r="S20" s="61"/>
    </row>
    <row r="21" spans="1:19" s="4" customFormat="1" ht="15" customHeight="1" x14ac:dyDescent="0.25">
      <c r="A21" s="22">
        <v>11042.04</v>
      </c>
      <c r="B21" s="19">
        <v>11847</v>
      </c>
      <c r="C21" s="10" t="s">
        <v>25</v>
      </c>
      <c r="D21" s="55">
        <f t="shared" si="8"/>
        <v>804.96</v>
      </c>
      <c r="E21" s="55">
        <v>11.5</v>
      </c>
      <c r="F21" s="55">
        <f t="shared" si="9"/>
        <v>9257.0400000000009</v>
      </c>
      <c r="G21" s="56"/>
      <c r="H21" s="56">
        <f>(F21)/9</f>
        <v>1028.56</v>
      </c>
      <c r="I21" s="63"/>
      <c r="J21" s="31"/>
      <c r="K21" s="31"/>
      <c r="L21" s="55"/>
      <c r="M21" s="55"/>
      <c r="N21" s="55"/>
      <c r="O21" s="55"/>
      <c r="P21" s="55"/>
      <c r="Q21" s="55"/>
      <c r="R21" s="61"/>
      <c r="S21" s="61"/>
    </row>
    <row r="22" spans="1:19" s="4" customFormat="1" ht="15" customHeight="1" x14ac:dyDescent="0.25">
      <c r="A22" s="22">
        <v>11042.04</v>
      </c>
      <c r="B22" s="19">
        <v>11847</v>
      </c>
      <c r="C22" s="10" t="s">
        <v>25</v>
      </c>
      <c r="D22" s="61">
        <f t="shared" ref="D22" si="10">(B22)-(A22)</f>
        <v>804.96</v>
      </c>
      <c r="E22" s="61">
        <v>4.8899999999999997</v>
      </c>
      <c r="F22" s="61">
        <f t="shared" ref="F22" si="11">(D22)*(E22)</f>
        <v>3936.25</v>
      </c>
      <c r="G22" s="63">
        <f>(F22)/9</f>
        <v>437.36</v>
      </c>
      <c r="H22" s="63"/>
      <c r="I22" s="63"/>
      <c r="J22" s="31"/>
      <c r="K22" s="31"/>
      <c r="L22" s="61"/>
      <c r="M22" s="61"/>
      <c r="N22" s="61"/>
      <c r="O22" s="61"/>
      <c r="P22" s="61"/>
      <c r="Q22" s="61"/>
      <c r="R22" s="61"/>
      <c r="S22" s="61"/>
    </row>
    <row r="23" spans="1:19" s="4" customFormat="1" ht="15" customHeight="1" x14ac:dyDescent="0.25">
      <c r="A23" s="22"/>
      <c r="B23" s="19"/>
      <c r="C23" s="10"/>
      <c r="D23" s="55"/>
      <c r="E23" s="55"/>
      <c r="F23" s="55"/>
      <c r="G23" s="56"/>
      <c r="H23" s="57"/>
      <c r="I23" s="65"/>
      <c r="J23" s="31"/>
      <c r="K23" s="31"/>
      <c r="L23" s="23"/>
      <c r="M23" s="23"/>
      <c r="N23" s="55"/>
      <c r="O23" s="55"/>
      <c r="P23" s="55"/>
      <c r="Q23" s="55"/>
      <c r="R23" s="61"/>
      <c r="S23" s="61"/>
    </row>
    <row r="24" spans="1:19" s="4" customFormat="1" ht="15" customHeight="1" x14ac:dyDescent="0.25">
      <c r="A24" s="22">
        <v>11928.62</v>
      </c>
      <c r="B24" s="19">
        <v>12135.24</v>
      </c>
      <c r="C24" s="10" t="s">
        <v>25</v>
      </c>
      <c r="D24" s="55">
        <f t="shared" ref="D24" si="12">(B24)-(A24)</f>
        <v>206.62</v>
      </c>
      <c r="E24" s="55">
        <v>20</v>
      </c>
      <c r="F24" s="55">
        <f t="shared" ref="F24" si="13">(D24)*(E24)</f>
        <v>4132.3999999999996</v>
      </c>
      <c r="G24" s="56"/>
      <c r="H24" s="57"/>
      <c r="I24" s="65"/>
      <c r="J24" s="31"/>
      <c r="K24" s="31"/>
      <c r="L24" s="23"/>
      <c r="M24" s="23"/>
      <c r="N24" s="55"/>
      <c r="O24" s="55">
        <f>(F24)/9*(0.055)</f>
        <v>25.25</v>
      </c>
      <c r="P24" s="55">
        <f>(F24)*1.5/12*1/27</f>
        <v>19.13</v>
      </c>
      <c r="Q24" s="55">
        <f>(F24)*1.5/12*1/27</f>
        <v>19.13</v>
      </c>
      <c r="R24" s="61">
        <v>60</v>
      </c>
      <c r="S24" s="61"/>
    </row>
    <row r="25" spans="1:19" s="4" customFormat="1" ht="15" customHeight="1" x14ac:dyDescent="0.25">
      <c r="A25" s="22">
        <v>11928.62</v>
      </c>
      <c r="B25" s="19">
        <v>12135.24</v>
      </c>
      <c r="C25" s="10" t="s">
        <v>25</v>
      </c>
      <c r="D25" s="55">
        <f t="shared" ref="D25:D27" si="14">(B25)-(A25)</f>
        <v>206.62</v>
      </c>
      <c r="E25" s="55">
        <v>10.33</v>
      </c>
      <c r="F25" s="55">
        <f t="shared" ref="F25:F27" si="15">(D25)*(E25)</f>
        <v>2134.38</v>
      </c>
      <c r="G25" s="56"/>
      <c r="H25" s="57"/>
      <c r="I25" s="65"/>
      <c r="J25" s="31"/>
      <c r="K25" s="31"/>
      <c r="L25" s="55">
        <f>(F25)*6/12*1/27</f>
        <v>39.53</v>
      </c>
      <c r="M25" s="23"/>
      <c r="N25" s="55"/>
      <c r="O25" s="55">
        <f>(F25)/9*(0.055)</f>
        <v>13.04</v>
      </c>
      <c r="P25" s="55"/>
      <c r="Q25" s="55"/>
      <c r="R25" s="61"/>
      <c r="S25" s="61"/>
    </row>
    <row r="26" spans="1:19" s="4" customFormat="1" ht="15" customHeight="1" x14ac:dyDescent="0.25">
      <c r="A26" s="22">
        <v>11928.62</v>
      </c>
      <c r="B26" s="19">
        <v>12135.24</v>
      </c>
      <c r="C26" s="10" t="s">
        <v>25</v>
      </c>
      <c r="D26" s="55">
        <f t="shared" si="14"/>
        <v>206.62</v>
      </c>
      <c r="E26" s="55">
        <v>10.83</v>
      </c>
      <c r="F26" s="55">
        <f t="shared" si="15"/>
        <v>2237.69</v>
      </c>
      <c r="G26" s="56"/>
      <c r="H26" s="57"/>
      <c r="I26" s="65"/>
      <c r="J26" s="31"/>
      <c r="K26" s="31"/>
      <c r="L26" s="55"/>
      <c r="M26" s="55">
        <f>(F26)*6/12*1/27</f>
        <v>41.44</v>
      </c>
      <c r="N26" s="55"/>
      <c r="O26" s="55"/>
      <c r="P26" s="55"/>
      <c r="Q26" s="55"/>
      <c r="R26" s="61"/>
      <c r="S26" s="61"/>
    </row>
    <row r="27" spans="1:19" s="4" customFormat="1" ht="15" customHeight="1" x14ac:dyDescent="0.25">
      <c r="A27" s="22">
        <v>11928.62</v>
      </c>
      <c r="B27" s="19">
        <v>12135.24</v>
      </c>
      <c r="C27" s="10" t="s">
        <v>25</v>
      </c>
      <c r="D27" s="55">
        <f t="shared" si="14"/>
        <v>206.62</v>
      </c>
      <c r="E27" s="55">
        <v>11.5</v>
      </c>
      <c r="F27" s="55">
        <f t="shared" si="15"/>
        <v>2376.13</v>
      </c>
      <c r="G27" s="56"/>
      <c r="H27" s="56">
        <f>(F27)/9</f>
        <v>264.01</v>
      </c>
      <c r="I27" s="63"/>
      <c r="J27" s="31"/>
      <c r="K27" s="31"/>
      <c r="L27" s="55"/>
      <c r="M27" s="55"/>
      <c r="N27" s="55"/>
      <c r="O27" s="55"/>
      <c r="P27" s="55"/>
      <c r="Q27" s="55"/>
      <c r="R27" s="61"/>
      <c r="S27" s="61"/>
    </row>
    <row r="28" spans="1:19" s="4" customFormat="1" ht="15" customHeight="1" x14ac:dyDescent="0.25">
      <c r="A28" s="22">
        <v>11928.62</v>
      </c>
      <c r="B28" s="19">
        <v>12135.24</v>
      </c>
      <c r="C28" s="10" t="s">
        <v>25</v>
      </c>
      <c r="D28" s="61">
        <f t="shared" ref="D28" si="16">(B28)-(A28)</f>
        <v>206.62</v>
      </c>
      <c r="E28" s="61">
        <v>4.95</v>
      </c>
      <c r="F28" s="61">
        <f t="shared" ref="F28" si="17">(D28)*(E28)</f>
        <v>1022.77</v>
      </c>
      <c r="G28" s="63">
        <f>(F28)/9</f>
        <v>113.64</v>
      </c>
      <c r="H28" s="63"/>
      <c r="I28" s="63"/>
      <c r="J28" s="31"/>
      <c r="K28" s="31"/>
      <c r="L28" s="61"/>
      <c r="M28" s="61"/>
      <c r="N28" s="61"/>
      <c r="O28" s="61"/>
      <c r="P28" s="61"/>
      <c r="Q28" s="61"/>
      <c r="R28" s="61"/>
      <c r="S28" s="61"/>
    </row>
    <row r="29" spans="1:19" s="4" customFormat="1" ht="15" customHeight="1" x14ac:dyDescent="0.25">
      <c r="A29" s="22"/>
      <c r="B29" s="19"/>
      <c r="C29" s="10"/>
      <c r="D29" s="55"/>
      <c r="E29" s="55"/>
      <c r="F29" s="55"/>
      <c r="G29" s="56"/>
      <c r="H29" s="57"/>
      <c r="I29" s="65"/>
      <c r="J29" s="31"/>
      <c r="K29" s="31"/>
      <c r="L29" s="23"/>
      <c r="M29" s="23"/>
      <c r="N29" s="55"/>
      <c r="O29" s="55"/>
      <c r="P29" s="55"/>
      <c r="Q29" s="55"/>
      <c r="R29" s="61"/>
      <c r="S29" s="61"/>
    </row>
    <row r="30" spans="1:19" s="4" customFormat="1" ht="15" customHeight="1" x14ac:dyDescent="0.25">
      <c r="A30" s="22">
        <v>12135.24</v>
      </c>
      <c r="B30" s="19">
        <v>12250</v>
      </c>
      <c r="C30" s="10" t="s">
        <v>25</v>
      </c>
      <c r="D30" s="55">
        <f t="shared" ref="D30" si="18">(B30)-(A30)</f>
        <v>114.76</v>
      </c>
      <c r="E30" s="55">
        <v>17.7</v>
      </c>
      <c r="F30" s="55">
        <f t="shared" ref="F30" si="19">(D30)*(E30)</f>
        <v>2031.25</v>
      </c>
      <c r="G30" s="56"/>
      <c r="H30" s="57"/>
      <c r="I30" s="65"/>
      <c r="J30" s="31"/>
      <c r="K30" s="31"/>
      <c r="L30" s="23"/>
      <c r="M30" s="23"/>
      <c r="N30" s="55"/>
      <c r="O30" s="55">
        <f>(F30)/9*(0.055)</f>
        <v>12.41</v>
      </c>
      <c r="P30" s="55">
        <f>(F30)*1.5/12*1/27</f>
        <v>9.4</v>
      </c>
      <c r="Q30" s="55">
        <f>(F30)*1.5/12*1/27</f>
        <v>9.4</v>
      </c>
      <c r="R30" s="61">
        <v>45</v>
      </c>
      <c r="S30" s="61"/>
    </row>
    <row r="31" spans="1:19" s="4" customFormat="1" ht="15" customHeight="1" x14ac:dyDescent="0.25">
      <c r="A31" s="22">
        <v>12135.24</v>
      </c>
      <c r="B31" s="19">
        <v>12250</v>
      </c>
      <c r="C31" s="10" t="s">
        <v>25</v>
      </c>
      <c r="D31" s="55">
        <f t="shared" ref="D31:D33" si="20">(B31)-(A31)</f>
        <v>114.76</v>
      </c>
      <c r="E31" s="55">
        <v>8.0399999999999991</v>
      </c>
      <c r="F31" s="55">
        <f t="shared" ref="F31:F33" si="21">(D31)*(E31)</f>
        <v>922.67</v>
      </c>
      <c r="G31" s="56"/>
      <c r="H31" s="57"/>
      <c r="I31" s="65"/>
      <c r="J31" s="31"/>
      <c r="K31" s="31"/>
      <c r="L31" s="55">
        <f>(F31)*6/12*1/27</f>
        <v>17.09</v>
      </c>
      <c r="M31" s="23"/>
      <c r="N31" s="55"/>
      <c r="O31" s="55">
        <f>(F31)/9*(0.055)</f>
        <v>5.64</v>
      </c>
      <c r="P31" s="55"/>
      <c r="Q31" s="55"/>
      <c r="R31" s="61"/>
      <c r="S31" s="61"/>
    </row>
    <row r="32" spans="1:19" s="4" customFormat="1" ht="15" customHeight="1" x14ac:dyDescent="0.25">
      <c r="A32" s="22">
        <v>12135.24</v>
      </c>
      <c r="B32" s="19">
        <v>12250</v>
      </c>
      <c r="C32" s="10" t="s">
        <v>25</v>
      </c>
      <c r="D32" s="55">
        <f t="shared" si="20"/>
        <v>114.76</v>
      </c>
      <c r="E32" s="55">
        <v>8.5399999999999991</v>
      </c>
      <c r="F32" s="55">
        <f t="shared" si="21"/>
        <v>980.05</v>
      </c>
      <c r="G32" s="56"/>
      <c r="H32" s="57"/>
      <c r="I32" s="65"/>
      <c r="J32" s="31"/>
      <c r="K32" s="31"/>
      <c r="L32" s="55"/>
      <c r="M32" s="55">
        <f>(F32)*6/12*1/27</f>
        <v>18.149999999999999</v>
      </c>
      <c r="N32" s="55"/>
      <c r="O32" s="55"/>
      <c r="P32" s="55"/>
      <c r="Q32" s="55"/>
      <c r="R32" s="61"/>
      <c r="S32" s="61"/>
    </row>
    <row r="33" spans="1:19" s="4" customFormat="1" ht="15" customHeight="1" x14ac:dyDescent="0.25">
      <c r="A33" s="22">
        <v>12135.24</v>
      </c>
      <c r="B33" s="19">
        <v>12250</v>
      </c>
      <c r="C33" s="10" t="s">
        <v>25</v>
      </c>
      <c r="D33" s="55">
        <f t="shared" si="20"/>
        <v>114.76</v>
      </c>
      <c r="E33" s="55">
        <v>9.2100000000000009</v>
      </c>
      <c r="F33" s="55">
        <f t="shared" si="21"/>
        <v>1056.94</v>
      </c>
      <c r="G33" s="56"/>
      <c r="H33" s="56">
        <f>(F33)/9</f>
        <v>117.44</v>
      </c>
      <c r="I33" s="63"/>
      <c r="J33" s="31"/>
      <c r="K33" s="31"/>
      <c r="L33" s="55"/>
      <c r="M33" s="55"/>
      <c r="N33" s="55"/>
      <c r="O33" s="55"/>
      <c r="P33" s="55"/>
      <c r="Q33" s="55"/>
      <c r="R33" s="61"/>
      <c r="S33" s="61"/>
    </row>
    <row r="34" spans="1:19" s="4" customFormat="1" ht="15" customHeight="1" x14ac:dyDescent="0.25">
      <c r="A34" s="22">
        <v>12135.24</v>
      </c>
      <c r="B34" s="19">
        <v>12250</v>
      </c>
      <c r="C34" s="10" t="s">
        <v>25</v>
      </c>
      <c r="D34" s="61">
        <f t="shared" ref="D34" si="22">(B34)-(A34)</f>
        <v>114.76</v>
      </c>
      <c r="E34" s="61">
        <v>5.24</v>
      </c>
      <c r="F34" s="61">
        <f t="shared" ref="F34" si="23">(D34)*(E34)</f>
        <v>601.34</v>
      </c>
      <c r="G34" s="63">
        <f>(F34)/9</f>
        <v>66.819999999999993</v>
      </c>
      <c r="H34" s="63"/>
      <c r="I34" s="63"/>
      <c r="J34" s="31"/>
      <c r="K34" s="31"/>
      <c r="L34" s="61"/>
      <c r="M34" s="61"/>
      <c r="N34" s="61"/>
      <c r="O34" s="61"/>
      <c r="P34" s="61"/>
      <c r="Q34" s="61"/>
      <c r="R34" s="61"/>
      <c r="S34" s="61"/>
    </row>
    <row r="35" spans="1:19" s="4" customFormat="1" ht="15" customHeight="1" x14ac:dyDescent="0.25">
      <c r="A35" s="22"/>
      <c r="B35" s="19"/>
      <c r="C35" s="10"/>
      <c r="D35" s="55"/>
      <c r="E35" s="55"/>
      <c r="F35" s="55"/>
      <c r="G35" s="56"/>
      <c r="H35" s="57"/>
      <c r="I35" s="65"/>
      <c r="J35" s="31"/>
      <c r="K35" s="31"/>
      <c r="L35" s="23"/>
      <c r="M35" s="23"/>
      <c r="N35" s="55"/>
      <c r="O35" s="55"/>
      <c r="P35" s="55"/>
      <c r="Q35" s="55"/>
      <c r="R35" s="61"/>
      <c r="S35" s="61"/>
    </row>
    <row r="36" spans="1:19" s="4" customFormat="1" ht="15" customHeight="1" x14ac:dyDescent="0.25">
      <c r="A36" s="22">
        <v>12250</v>
      </c>
      <c r="B36" s="19">
        <v>12270</v>
      </c>
      <c r="C36" s="10" t="s">
        <v>25</v>
      </c>
      <c r="D36" s="55">
        <f t="shared" ref="D36" si="24">(B36)-(A36)</f>
        <v>20</v>
      </c>
      <c r="E36" s="55">
        <v>15.43</v>
      </c>
      <c r="F36" s="55">
        <f t="shared" ref="F36" si="25">(D36)*(E36)</f>
        <v>308.60000000000002</v>
      </c>
      <c r="G36" s="56"/>
      <c r="H36" s="57"/>
      <c r="I36" s="65"/>
      <c r="J36" s="67">
        <v>5.45</v>
      </c>
      <c r="K36" s="31"/>
      <c r="L36" s="23"/>
      <c r="M36" s="23"/>
      <c r="N36" s="55"/>
      <c r="O36" s="55">
        <f>(F36)/9*(0.055)</f>
        <v>1.89</v>
      </c>
      <c r="P36" s="55">
        <f>(F36)*1.5/12*1/27</f>
        <v>1.43</v>
      </c>
      <c r="Q36" s="55">
        <f>(F36)*1.5/12*1/27</f>
        <v>1.43</v>
      </c>
      <c r="R36" s="61"/>
      <c r="S36" s="61"/>
    </row>
    <row r="37" spans="1:19" s="4" customFormat="1" ht="15" customHeight="1" x14ac:dyDescent="0.25">
      <c r="A37" s="22">
        <v>12250</v>
      </c>
      <c r="B37" s="19">
        <v>12270</v>
      </c>
      <c r="C37" s="10" t="s">
        <v>25</v>
      </c>
      <c r="D37" s="55">
        <f t="shared" ref="D37:D39" si="26">(B37)-(A37)</f>
        <v>20</v>
      </c>
      <c r="E37" s="55">
        <v>5.76</v>
      </c>
      <c r="F37" s="55">
        <f t="shared" ref="F37:F39" si="27">(D37)*(E37)</f>
        <v>115.2</v>
      </c>
      <c r="G37" s="56"/>
      <c r="H37" s="57"/>
      <c r="I37" s="65"/>
      <c r="J37" s="31"/>
      <c r="K37" s="31"/>
      <c r="L37" s="55">
        <f>(F37)*6/12*1/27</f>
        <v>2.13</v>
      </c>
      <c r="M37" s="23"/>
      <c r="N37" s="55"/>
      <c r="O37" s="55">
        <f>(F37)/9*(0.055)</f>
        <v>0.7</v>
      </c>
      <c r="P37" s="55"/>
      <c r="Q37" s="55"/>
      <c r="R37" s="61"/>
      <c r="S37" s="61"/>
    </row>
    <row r="38" spans="1:19" s="4" customFormat="1" ht="15" customHeight="1" x14ac:dyDescent="0.25">
      <c r="A38" s="22">
        <v>12250</v>
      </c>
      <c r="B38" s="19">
        <v>12270</v>
      </c>
      <c r="C38" s="10" t="s">
        <v>25</v>
      </c>
      <c r="D38" s="55">
        <f t="shared" si="26"/>
        <v>20</v>
      </c>
      <c r="E38" s="55">
        <v>6.26</v>
      </c>
      <c r="F38" s="55">
        <f t="shared" si="27"/>
        <v>125.2</v>
      </c>
      <c r="G38" s="56"/>
      <c r="H38" s="57"/>
      <c r="I38" s="65"/>
      <c r="J38" s="31"/>
      <c r="K38" s="31"/>
      <c r="L38" s="55"/>
      <c r="M38" s="55">
        <f>(F38)*6/12*1/27</f>
        <v>2.3199999999999998</v>
      </c>
      <c r="N38" s="55"/>
      <c r="O38" s="55"/>
      <c r="P38" s="55"/>
      <c r="Q38" s="55"/>
      <c r="R38" s="61"/>
      <c r="S38" s="61"/>
    </row>
    <row r="39" spans="1:19" s="4" customFormat="1" ht="15" customHeight="1" x14ac:dyDescent="0.25">
      <c r="A39" s="22">
        <v>12250</v>
      </c>
      <c r="B39" s="19">
        <v>12270</v>
      </c>
      <c r="C39" s="10" t="s">
        <v>25</v>
      </c>
      <c r="D39" s="55">
        <f t="shared" si="26"/>
        <v>20</v>
      </c>
      <c r="E39" s="55">
        <v>6.93</v>
      </c>
      <c r="F39" s="55">
        <f t="shared" si="27"/>
        <v>138.6</v>
      </c>
      <c r="G39" s="56"/>
      <c r="H39" s="56">
        <f>(F39)/9</f>
        <v>15.4</v>
      </c>
      <c r="I39" s="63"/>
      <c r="J39" s="31"/>
      <c r="K39" s="31"/>
      <c r="L39" s="55"/>
      <c r="M39" s="55"/>
      <c r="N39" s="55"/>
      <c r="O39" s="55"/>
      <c r="P39" s="55"/>
      <c r="Q39" s="55"/>
      <c r="R39" s="61"/>
      <c r="S39" s="61"/>
    </row>
    <row r="40" spans="1:19" s="4" customFormat="1" ht="15" customHeight="1" x14ac:dyDescent="0.25">
      <c r="A40" s="22">
        <v>12250</v>
      </c>
      <c r="B40" s="19">
        <v>12270</v>
      </c>
      <c r="C40" s="10" t="s">
        <v>25</v>
      </c>
      <c r="D40" s="61">
        <f t="shared" ref="D40" si="28">(B40)-(A40)</f>
        <v>20</v>
      </c>
      <c r="E40" s="61">
        <v>5.43</v>
      </c>
      <c r="F40" s="61">
        <f t="shared" ref="F40" si="29">(D40)*(E40)</f>
        <v>108.6</v>
      </c>
      <c r="G40" s="63">
        <f>(F40)/9</f>
        <v>12.07</v>
      </c>
      <c r="H40" s="63"/>
      <c r="I40" s="63"/>
      <c r="J40" s="31"/>
      <c r="K40" s="31"/>
      <c r="L40" s="61"/>
      <c r="M40" s="61"/>
      <c r="N40" s="61"/>
      <c r="O40" s="61"/>
      <c r="P40" s="61"/>
      <c r="Q40" s="61"/>
      <c r="R40" s="61"/>
      <c r="S40" s="61"/>
    </row>
    <row r="41" spans="1:19" s="4" customFormat="1" ht="15" customHeight="1" x14ac:dyDescent="0.25">
      <c r="A41" s="22"/>
      <c r="B41" s="19"/>
      <c r="C41" s="10"/>
      <c r="D41" s="52"/>
      <c r="E41" s="54"/>
      <c r="F41" s="55"/>
      <c r="G41" s="56"/>
      <c r="H41" s="13"/>
      <c r="I41" s="13"/>
      <c r="J41" s="21"/>
      <c r="K41" s="21"/>
      <c r="L41" s="55"/>
      <c r="M41" s="55"/>
      <c r="N41" s="55"/>
      <c r="O41" s="23"/>
      <c r="P41" s="23"/>
      <c r="Q41" s="23"/>
      <c r="R41" s="23"/>
      <c r="S41" s="23"/>
    </row>
    <row r="42" spans="1:19" s="4" customFormat="1" ht="15" customHeight="1" x14ac:dyDescent="0.25">
      <c r="A42" s="22">
        <v>10698</v>
      </c>
      <c r="B42" s="19">
        <v>10745.64</v>
      </c>
      <c r="C42" s="10" t="s">
        <v>33</v>
      </c>
      <c r="D42" s="55">
        <f t="shared" ref="D42" si="30">(B42)-(A42)</f>
        <v>47.64</v>
      </c>
      <c r="E42" s="55">
        <v>38.9</v>
      </c>
      <c r="F42" s="55">
        <f t="shared" ref="F42" si="31">(D42)*(E42)</f>
        <v>1853.2</v>
      </c>
      <c r="G42" s="56"/>
      <c r="H42" s="57"/>
      <c r="I42" s="65"/>
      <c r="J42" s="31"/>
      <c r="K42" s="32">
        <f>(F42)/9</f>
        <v>205.91</v>
      </c>
      <c r="L42" s="23"/>
      <c r="M42" s="23"/>
      <c r="N42" s="55">
        <f>(F42)/9*0.085</f>
        <v>17.5</v>
      </c>
      <c r="O42" s="55"/>
      <c r="P42" s="55"/>
      <c r="Q42" s="55"/>
      <c r="R42" s="61"/>
      <c r="S42" s="61"/>
    </row>
    <row r="43" spans="1:19" s="4" customFormat="1" ht="15" customHeight="1" x14ac:dyDescent="0.25">
      <c r="A43" s="22">
        <v>10745.64</v>
      </c>
      <c r="B43" s="19">
        <v>11042.04</v>
      </c>
      <c r="C43" s="10" t="s">
        <v>33</v>
      </c>
      <c r="D43" s="55">
        <f t="shared" ref="D43" si="32">(B43)-(A43)</f>
        <v>296.39999999999998</v>
      </c>
      <c r="E43" s="55">
        <v>33.75</v>
      </c>
      <c r="F43" s="55">
        <f t="shared" ref="F43" si="33">(D43)*(E43)</f>
        <v>10003.5</v>
      </c>
      <c r="G43" s="56"/>
      <c r="H43" s="57"/>
      <c r="I43" s="65"/>
      <c r="J43" s="31"/>
      <c r="K43" s="32">
        <f>(F43)/9</f>
        <v>1111.5</v>
      </c>
      <c r="L43" s="23"/>
      <c r="M43" s="23"/>
      <c r="N43" s="55">
        <f>(F43)/9*0.085</f>
        <v>94.48</v>
      </c>
      <c r="O43" s="55"/>
      <c r="P43" s="55"/>
      <c r="Q43" s="55"/>
      <c r="R43" s="61"/>
      <c r="S43" s="61"/>
    </row>
    <row r="44" spans="1:19" s="4" customFormat="1" ht="15" customHeight="1" x14ac:dyDescent="0.25">
      <c r="A44" s="22">
        <v>11042.04</v>
      </c>
      <c r="B44" s="19">
        <v>11847</v>
      </c>
      <c r="C44" s="10" t="s">
        <v>33</v>
      </c>
      <c r="D44" s="55">
        <f t="shared" ref="D44" si="34">(B44)-(A44)</f>
        <v>804.96</v>
      </c>
      <c r="E44" s="55">
        <v>29.53</v>
      </c>
      <c r="F44" s="55">
        <f t="shared" ref="F44" si="35">(D44)*(E44)</f>
        <v>23770.47</v>
      </c>
      <c r="G44" s="56"/>
      <c r="H44" s="57"/>
      <c r="I44" s="65"/>
      <c r="J44" s="31"/>
      <c r="K44" s="32">
        <f>(F44)/9</f>
        <v>2641.16</v>
      </c>
      <c r="L44" s="55"/>
      <c r="M44" s="23"/>
      <c r="N44" s="55">
        <f>(F44)/9*0.085</f>
        <v>224.5</v>
      </c>
      <c r="O44" s="55"/>
      <c r="P44" s="55"/>
      <c r="Q44" s="55"/>
      <c r="R44" s="61"/>
      <c r="S44" s="61"/>
    </row>
    <row r="45" spans="1:19" s="4" customFormat="1" ht="15" customHeight="1" x14ac:dyDescent="0.25">
      <c r="A45" s="22">
        <v>11926.5</v>
      </c>
      <c r="B45" s="19">
        <v>12270</v>
      </c>
      <c r="C45" s="10" t="s">
        <v>33</v>
      </c>
      <c r="D45" s="55">
        <f t="shared" ref="D45" si="36">(B45)-(A45)</f>
        <v>343.5</v>
      </c>
      <c r="E45" s="55">
        <v>29.82</v>
      </c>
      <c r="F45" s="55">
        <f t="shared" ref="F45" si="37">(D45)*(E45)</f>
        <v>10243.17</v>
      </c>
      <c r="G45" s="56"/>
      <c r="H45" s="13"/>
      <c r="I45" s="63"/>
      <c r="J45" s="31"/>
      <c r="K45" s="32">
        <f>(F45)/9</f>
        <v>1138.1300000000001</v>
      </c>
      <c r="L45" s="55"/>
      <c r="M45" s="23"/>
      <c r="N45" s="55">
        <f>(F45)/9*0.085</f>
        <v>96.74</v>
      </c>
      <c r="O45" s="55"/>
      <c r="P45" s="55"/>
      <c r="Q45" s="55"/>
      <c r="R45" s="61"/>
      <c r="S45" s="61"/>
    </row>
    <row r="46" spans="1:19" s="4" customFormat="1" ht="15" customHeight="1" x14ac:dyDescent="0.25">
      <c r="A46" s="22"/>
      <c r="B46" s="19"/>
      <c r="C46" s="10"/>
      <c r="D46" s="55"/>
      <c r="E46" s="55"/>
      <c r="F46" s="55"/>
      <c r="G46" s="56"/>
      <c r="H46" s="57"/>
      <c r="I46" s="65"/>
      <c r="J46" s="31"/>
      <c r="K46" s="31"/>
      <c r="L46" s="23"/>
      <c r="M46" s="55"/>
      <c r="N46" s="55"/>
      <c r="O46" s="55"/>
      <c r="P46" s="55"/>
      <c r="Q46" s="55"/>
      <c r="R46" s="61"/>
      <c r="S46" s="61"/>
    </row>
    <row r="47" spans="1:19" s="4" customFormat="1" ht="15" customHeight="1" x14ac:dyDescent="0.25">
      <c r="A47" s="82" t="s">
        <v>35</v>
      </c>
      <c r="B47" s="83"/>
      <c r="C47" s="10"/>
      <c r="D47" s="61"/>
      <c r="E47" s="61"/>
      <c r="F47" s="61"/>
      <c r="G47" s="63"/>
      <c r="H47" s="65"/>
      <c r="I47" s="65"/>
      <c r="J47" s="31"/>
      <c r="K47" s="21"/>
      <c r="L47" s="23"/>
      <c r="M47" s="23"/>
      <c r="N47" s="61"/>
      <c r="O47" s="61"/>
      <c r="P47" s="61"/>
      <c r="Q47" s="61"/>
      <c r="R47" s="61"/>
      <c r="S47" s="61"/>
    </row>
    <row r="48" spans="1:19" s="4" customFormat="1" ht="15" customHeight="1" x14ac:dyDescent="0.25">
      <c r="A48" s="84"/>
      <c r="B48" s="85"/>
      <c r="C48" s="10"/>
      <c r="D48" s="61"/>
      <c r="E48" s="61"/>
      <c r="F48" s="61"/>
      <c r="G48" s="63"/>
      <c r="H48" s="65"/>
      <c r="I48" s="65"/>
      <c r="J48" s="31"/>
      <c r="K48" s="32"/>
      <c r="L48" s="61"/>
      <c r="M48" s="23"/>
      <c r="N48" s="61"/>
      <c r="O48" s="61"/>
      <c r="P48" s="61"/>
      <c r="Q48" s="61"/>
      <c r="R48" s="61"/>
      <c r="S48" s="61"/>
    </row>
    <row r="49" spans="1:19" s="4" customFormat="1" ht="15" customHeight="1" x14ac:dyDescent="0.25">
      <c r="A49" s="22">
        <v>964.95</v>
      </c>
      <c r="B49" s="22">
        <v>1000</v>
      </c>
      <c r="C49" s="10" t="s">
        <v>26</v>
      </c>
      <c r="D49" s="98" t="s">
        <v>16</v>
      </c>
      <c r="E49" s="99"/>
      <c r="F49" s="54">
        <v>1155.77</v>
      </c>
      <c r="G49" s="63"/>
      <c r="H49" s="65"/>
      <c r="I49" s="65"/>
      <c r="J49" s="67">
        <v>2.0699999999999998</v>
      </c>
      <c r="K49" s="31"/>
      <c r="L49" s="23"/>
      <c r="M49" s="23"/>
      <c r="N49" s="61"/>
      <c r="O49" s="61">
        <f>(F49)/9*(0.055)</f>
        <v>7.06</v>
      </c>
      <c r="P49" s="61">
        <f>(F49)*1.5/12*1/27</f>
        <v>5.35</v>
      </c>
      <c r="Q49" s="61">
        <f>(F49)*1.5/12*1/27</f>
        <v>5.35</v>
      </c>
      <c r="R49" s="61"/>
      <c r="S49" s="61"/>
    </row>
    <row r="50" spans="1:19" s="4" customFormat="1" ht="15" customHeight="1" x14ac:dyDescent="0.25">
      <c r="A50" s="22">
        <v>964.95</v>
      </c>
      <c r="B50" s="22">
        <v>1000</v>
      </c>
      <c r="C50" s="10" t="s">
        <v>26</v>
      </c>
      <c r="D50" s="98" t="s">
        <v>16</v>
      </c>
      <c r="E50" s="99"/>
      <c r="F50" s="61">
        <v>290.45999999999998</v>
      </c>
      <c r="G50" s="63"/>
      <c r="H50" s="65"/>
      <c r="I50" s="65"/>
      <c r="J50" s="31"/>
      <c r="K50" s="31"/>
      <c r="L50" s="61">
        <f>(F50)*6/12*1/27</f>
        <v>5.38</v>
      </c>
      <c r="M50" s="23"/>
      <c r="N50" s="61"/>
      <c r="O50" s="61">
        <f>(F50)/9*(0.055)</f>
        <v>1.78</v>
      </c>
      <c r="P50" s="61"/>
      <c r="Q50" s="61"/>
      <c r="R50" s="61"/>
      <c r="S50" s="61"/>
    </row>
    <row r="51" spans="1:19" s="4" customFormat="1" ht="15" customHeight="1" x14ac:dyDescent="0.25">
      <c r="A51" s="22">
        <v>964.95</v>
      </c>
      <c r="B51" s="22">
        <v>1000</v>
      </c>
      <c r="C51" s="10" t="s">
        <v>26</v>
      </c>
      <c r="D51" s="98" t="s">
        <v>16</v>
      </c>
      <c r="E51" s="99"/>
      <c r="F51" s="61">
        <v>306.12</v>
      </c>
      <c r="G51" s="63"/>
      <c r="H51" s="65"/>
      <c r="I51" s="65"/>
      <c r="J51" s="31"/>
      <c r="K51" s="31"/>
      <c r="L51" s="61"/>
      <c r="M51" s="61">
        <f>(F51)*6/12*1/27</f>
        <v>5.67</v>
      </c>
      <c r="N51" s="61"/>
      <c r="O51" s="61"/>
      <c r="P51" s="61"/>
      <c r="Q51" s="61"/>
      <c r="R51" s="61"/>
      <c r="S51" s="61"/>
    </row>
    <row r="52" spans="1:19" s="4" customFormat="1" ht="15" customHeight="1" x14ac:dyDescent="0.25">
      <c r="A52" s="22">
        <v>964.95</v>
      </c>
      <c r="B52" s="22">
        <v>1000</v>
      </c>
      <c r="C52" s="10" t="s">
        <v>26</v>
      </c>
      <c r="D52" s="98" t="s">
        <v>16</v>
      </c>
      <c r="E52" s="99"/>
      <c r="F52" s="61">
        <v>326.47000000000003</v>
      </c>
      <c r="G52" s="63"/>
      <c r="H52" s="63">
        <f>(F52)/9</f>
        <v>36.270000000000003</v>
      </c>
      <c r="I52" s="63"/>
      <c r="J52" s="31"/>
      <c r="K52" s="31"/>
      <c r="L52" s="61"/>
      <c r="M52" s="61"/>
      <c r="N52" s="61"/>
      <c r="O52" s="61"/>
      <c r="P52" s="61"/>
      <c r="Q52" s="61"/>
      <c r="R52" s="61"/>
      <c r="S52" s="61"/>
    </row>
    <row r="53" spans="1:19" s="4" customFormat="1" ht="15" customHeight="1" x14ac:dyDescent="0.25">
      <c r="A53" s="22">
        <v>964.95</v>
      </c>
      <c r="B53" s="22">
        <v>1000</v>
      </c>
      <c r="C53" s="10" t="s">
        <v>26</v>
      </c>
      <c r="D53" s="98" t="s">
        <v>16</v>
      </c>
      <c r="E53" s="99"/>
      <c r="F53" s="61">
        <v>102.33</v>
      </c>
      <c r="G53" s="63">
        <f>(F53)/9</f>
        <v>11.37</v>
      </c>
      <c r="H53" s="63"/>
      <c r="I53" s="63"/>
      <c r="J53" s="31"/>
      <c r="K53" s="31"/>
      <c r="L53" s="61"/>
      <c r="M53" s="61"/>
      <c r="N53" s="61"/>
      <c r="O53" s="61"/>
      <c r="P53" s="61"/>
      <c r="Q53" s="61"/>
      <c r="R53" s="61"/>
      <c r="S53" s="61"/>
    </row>
    <row r="54" spans="1:19" s="4" customFormat="1" ht="15" customHeight="1" x14ac:dyDescent="0.25">
      <c r="A54" s="22">
        <v>964.95</v>
      </c>
      <c r="B54" s="22">
        <v>1000</v>
      </c>
      <c r="C54" s="10" t="s">
        <v>26</v>
      </c>
      <c r="D54" s="98" t="s">
        <v>16</v>
      </c>
      <c r="E54" s="99"/>
      <c r="F54" s="61">
        <v>978.18</v>
      </c>
      <c r="G54" s="63"/>
      <c r="H54" s="63"/>
      <c r="I54" s="63"/>
      <c r="J54" s="31"/>
      <c r="K54" s="32">
        <f>(F54)/9</f>
        <v>108.69</v>
      </c>
      <c r="L54" s="61"/>
      <c r="M54" s="23"/>
      <c r="N54" s="61">
        <f>(F54)/9*0.085</f>
        <v>9.24</v>
      </c>
      <c r="O54" s="61"/>
      <c r="P54" s="61"/>
      <c r="Q54" s="61"/>
      <c r="R54" s="61"/>
      <c r="S54" s="61"/>
    </row>
    <row r="55" spans="1:19" s="4" customFormat="1" ht="15" customHeight="1" x14ac:dyDescent="0.25">
      <c r="A55" s="22"/>
      <c r="B55" s="19"/>
      <c r="C55" s="10"/>
      <c r="D55" s="61"/>
      <c r="E55" s="61"/>
      <c r="F55" s="61"/>
      <c r="G55" s="63"/>
      <c r="H55" s="13"/>
      <c r="I55" s="13"/>
      <c r="J55" s="21"/>
      <c r="K55" s="21"/>
      <c r="L55" s="61"/>
      <c r="M55" s="61"/>
      <c r="N55" s="61"/>
      <c r="O55" s="61"/>
      <c r="P55" s="61"/>
      <c r="Q55" s="61"/>
      <c r="R55" s="61"/>
      <c r="S55" s="61"/>
    </row>
    <row r="56" spans="1:19" s="4" customFormat="1" ht="15" customHeight="1" x14ac:dyDescent="0.25">
      <c r="A56" s="22">
        <v>964.95</v>
      </c>
      <c r="B56" s="22">
        <v>1000</v>
      </c>
      <c r="C56" s="10" t="s">
        <v>25</v>
      </c>
      <c r="D56" s="98" t="s">
        <v>16</v>
      </c>
      <c r="E56" s="99"/>
      <c r="F56" s="54">
        <v>1097.46</v>
      </c>
      <c r="G56" s="63"/>
      <c r="H56" s="65"/>
      <c r="I56" s="65"/>
      <c r="J56" s="67">
        <v>2.08</v>
      </c>
      <c r="K56" s="31"/>
      <c r="L56" s="23"/>
      <c r="M56" s="23"/>
      <c r="N56" s="61"/>
      <c r="O56" s="61">
        <f>(F56)/9*(0.055)</f>
        <v>6.71</v>
      </c>
      <c r="P56" s="61">
        <f>(F56)*1.5/12*1/27</f>
        <v>5.08</v>
      </c>
      <c r="Q56" s="61">
        <f>(F56)*1.5/12*1/27</f>
        <v>5.08</v>
      </c>
      <c r="R56" s="61"/>
      <c r="S56" s="61"/>
    </row>
    <row r="57" spans="1:19" s="4" customFormat="1" ht="15" customHeight="1" x14ac:dyDescent="0.25">
      <c r="A57" s="22">
        <v>964.95</v>
      </c>
      <c r="B57" s="22">
        <v>1000</v>
      </c>
      <c r="C57" s="10" t="s">
        <v>25</v>
      </c>
      <c r="D57" s="98" t="s">
        <v>16</v>
      </c>
      <c r="E57" s="99"/>
      <c r="F57" s="61">
        <v>290.41000000000003</v>
      </c>
      <c r="G57" s="63"/>
      <c r="H57" s="65"/>
      <c r="I57" s="65"/>
      <c r="J57" s="31"/>
      <c r="K57" s="31"/>
      <c r="L57" s="61">
        <f>(F57)*6/12*1/27</f>
        <v>5.38</v>
      </c>
      <c r="M57" s="23"/>
      <c r="N57" s="61"/>
      <c r="O57" s="61">
        <f>(F57)/9*(0.055)</f>
        <v>1.77</v>
      </c>
      <c r="P57" s="61"/>
      <c r="Q57" s="61"/>
      <c r="R57" s="61"/>
      <c r="S57" s="61"/>
    </row>
    <row r="58" spans="1:19" s="4" customFormat="1" ht="15" customHeight="1" x14ac:dyDescent="0.25">
      <c r="A58" s="22">
        <v>964.95</v>
      </c>
      <c r="B58" s="22">
        <v>1000</v>
      </c>
      <c r="C58" s="10" t="s">
        <v>25</v>
      </c>
      <c r="D58" s="98" t="s">
        <v>16</v>
      </c>
      <c r="E58" s="99"/>
      <c r="F58" s="61">
        <v>306.08</v>
      </c>
      <c r="G58" s="63"/>
      <c r="H58" s="65"/>
      <c r="I58" s="65"/>
      <c r="J58" s="31"/>
      <c r="K58" s="31"/>
      <c r="L58" s="61"/>
      <c r="M58" s="61">
        <f>(F58)*6/12*1/27</f>
        <v>5.67</v>
      </c>
      <c r="N58" s="61"/>
      <c r="O58" s="61"/>
      <c r="P58" s="61"/>
      <c r="Q58" s="61"/>
      <c r="R58" s="61"/>
      <c r="S58" s="61"/>
    </row>
    <row r="59" spans="1:19" s="4" customFormat="1" ht="15" customHeight="1" x14ac:dyDescent="0.25">
      <c r="A59" s="22">
        <v>964.95</v>
      </c>
      <c r="B59" s="22">
        <v>1000</v>
      </c>
      <c r="C59" s="10" t="s">
        <v>25</v>
      </c>
      <c r="D59" s="98" t="s">
        <v>16</v>
      </c>
      <c r="E59" s="99"/>
      <c r="F59" s="61">
        <v>326.45</v>
      </c>
      <c r="G59" s="63"/>
      <c r="H59" s="63">
        <f>(F59)/9</f>
        <v>36.270000000000003</v>
      </c>
      <c r="I59" s="63"/>
      <c r="J59" s="31"/>
      <c r="K59" s="31"/>
      <c r="L59" s="61"/>
      <c r="M59" s="61"/>
      <c r="N59" s="61"/>
      <c r="O59" s="61"/>
      <c r="P59" s="61"/>
      <c r="Q59" s="61"/>
      <c r="R59" s="61"/>
      <c r="S59" s="61"/>
    </row>
    <row r="60" spans="1:19" s="4" customFormat="1" ht="15" customHeight="1" x14ac:dyDescent="0.25">
      <c r="A60" s="22">
        <v>964.95</v>
      </c>
      <c r="B60" s="22">
        <v>1000</v>
      </c>
      <c r="C60" s="10" t="s">
        <v>25</v>
      </c>
      <c r="D60" s="98" t="s">
        <v>16</v>
      </c>
      <c r="E60" s="99"/>
      <c r="F60" s="61">
        <v>100.72</v>
      </c>
      <c r="G60" s="63">
        <f>(F60)/9</f>
        <v>11.19</v>
      </c>
      <c r="H60" s="63"/>
      <c r="I60" s="63"/>
      <c r="J60" s="31"/>
      <c r="K60" s="31"/>
      <c r="L60" s="61"/>
      <c r="M60" s="61"/>
      <c r="N60" s="61"/>
      <c r="O60" s="61"/>
      <c r="P60" s="61"/>
      <c r="Q60" s="61"/>
      <c r="R60" s="61"/>
      <c r="S60" s="61"/>
    </row>
    <row r="61" spans="1:19" s="4" customFormat="1" ht="15" customHeight="1" x14ac:dyDescent="0.25">
      <c r="A61" s="22">
        <v>964.95</v>
      </c>
      <c r="B61" s="22">
        <v>1000</v>
      </c>
      <c r="C61" s="10" t="s">
        <v>25</v>
      </c>
      <c r="D61" s="98" t="s">
        <v>16</v>
      </c>
      <c r="E61" s="99"/>
      <c r="F61" s="61">
        <v>886.86</v>
      </c>
      <c r="G61" s="63"/>
      <c r="H61" s="63"/>
      <c r="I61" s="63"/>
      <c r="J61" s="31"/>
      <c r="K61" s="32">
        <f>(F61)/9</f>
        <v>98.54</v>
      </c>
      <c r="L61" s="61"/>
      <c r="M61" s="23"/>
      <c r="N61" s="61">
        <f>(F61)/9*0.085</f>
        <v>8.3800000000000008</v>
      </c>
      <c r="O61" s="61"/>
      <c r="P61" s="61"/>
      <c r="Q61" s="61"/>
      <c r="R61" s="61"/>
      <c r="S61" s="61"/>
    </row>
    <row r="62" spans="1:19" s="4" customFormat="1" ht="15" customHeight="1" x14ac:dyDescent="0.25">
      <c r="A62" s="48"/>
      <c r="B62" s="53"/>
      <c r="C62" s="10"/>
      <c r="D62" s="52"/>
      <c r="E62" s="68"/>
      <c r="F62" s="61"/>
      <c r="G62" s="63"/>
      <c r="H62" s="63"/>
      <c r="I62" s="63"/>
      <c r="J62" s="31"/>
      <c r="K62" s="32"/>
      <c r="L62" s="61"/>
      <c r="M62" s="23"/>
      <c r="N62" s="61"/>
      <c r="O62" s="61"/>
      <c r="P62" s="61"/>
      <c r="Q62" s="61"/>
      <c r="R62" s="61"/>
      <c r="S62" s="61"/>
    </row>
    <row r="63" spans="1:19" s="4" customFormat="1" ht="15" customHeight="1" x14ac:dyDescent="0.25">
      <c r="A63" s="82" t="s">
        <v>34</v>
      </c>
      <c r="B63" s="83"/>
      <c r="C63" s="10"/>
      <c r="D63" s="55"/>
      <c r="E63" s="55"/>
      <c r="F63" s="55"/>
      <c r="G63" s="56"/>
      <c r="H63" s="57"/>
      <c r="I63" s="65"/>
      <c r="J63" s="31"/>
      <c r="K63" s="32"/>
      <c r="L63" s="55"/>
      <c r="M63" s="23"/>
      <c r="N63" s="55"/>
      <c r="O63" s="55"/>
      <c r="P63" s="55"/>
      <c r="Q63" s="55"/>
      <c r="R63" s="61"/>
      <c r="S63" s="61"/>
    </row>
    <row r="64" spans="1:19" s="4" customFormat="1" ht="15" customHeight="1" x14ac:dyDescent="0.25">
      <c r="A64" s="84"/>
      <c r="B64" s="85"/>
      <c r="C64" s="10"/>
      <c r="D64" s="55"/>
      <c r="E64" s="55"/>
      <c r="F64" s="55"/>
      <c r="G64" s="56"/>
      <c r="H64" s="13"/>
      <c r="I64" s="63"/>
      <c r="J64" s="31"/>
      <c r="K64" s="32"/>
      <c r="L64" s="55"/>
      <c r="M64" s="23"/>
      <c r="N64" s="55"/>
      <c r="O64" s="55"/>
      <c r="P64" s="55"/>
      <c r="Q64" s="55"/>
      <c r="R64" s="61"/>
      <c r="S64" s="61"/>
    </row>
    <row r="65" spans="1:19" s="4" customFormat="1" ht="15" customHeight="1" x14ac:dyDescent="0.25">
      <c r="A65" s="22">
        <v>1000</v>
      </c>
      <c r="B65" s="19">
        <v>1039</v>
      </c>
      <c r="C65" s="10" t="s">
        <v>26</v>
      </c>
      <c r="D65" s="98" t="s">
        <v>16</v>
      </c>
      <c r="E65" s="99"/>
      <c r="F65" s="54">
        <v>1094.6099999999999</v>
      </c>
      <c r="G65" s="63"/>
      <c r="H65" s="65"/>
      <c r="I65" s="65"/>
      <c r="J65" s="67">
        <v>2.02</v>
      </c>
      <c r="K65" s="31"/>
      <c r="L65" s="23"/>
      <c r="M65" s="23"/>
      <c r="N65" s="61"/>
      <c r="O65" s="61">
        <f>(F65)/9*(0.055)</f>
        <v>6.69</v>
      </c>
      <c r="P65" s="61">
        <f>(F65)*1.5/12*1/27</f>
        <v>5.07</v>
      </c>
      <c r="Q65" s="61">
        <f>(F65)*1.5/12*1/27</f>
        <v>5.07</v>
      </c>
      <c r="R65" s="61"/>
      <c r="S65" s="61"/>
    </row>
    <row r="66" spans="1:19" s="4" customFormat="1" ht="15" customHeight="1" x14ac:dyDescent="0.25">
      <c r="A66" s="22">
        <v>1000</v>
      </c>
      <c r="B66" s="19">
        <v>1039</v>
      </c>
      <c r="C66" s="10" t="s">
        <v>26</v>
      </c>
      <c r="D66" s="98" t="s">
        <v>16</v>
      </c>
      <c r="E66" s="99"/>
      <c r="F66" s="61">
        <v>323.24</v>
      </c>
      <c r="G66" s="63"/>
      <c r="H66" s="65"/>
      <c r="I66" s="65"/>
      <c r="J66" s="31"/>
      <c r="K66" s="31"/>
      <c r="L66" s="61">
        <f>(F66)*6/12*1/27</f>
        <v>5.99</v>
      </c>
      <c r="M66" s="23"/>
      <c r="N66" s="61"/>
      <c r="O66" s="61">
        <f>(F66)/9*(0.055)</f>
        <v>1.98</v>
      </c>
      <c r="P66" s="61"/>
      <c r="Q66" s="61"/>
      <c r="R66" s="61"/>
      <c r="S66" s="61"/>
    </row>
    <row r="67" spans="1:19" s="4" customFormat="1" ht="15" customHeight="1" x14ac:dyDescent="0.25">
      <c r="A67" s="22">
        <v>1000</v>
      </c>
      <c r="B67" s="19">
        <v>1039</v>
      </c>
      <c r="C67" s="10" t="s">
        <v>26</v>
      </c>
      <c r="D67" s="98" t="s">
        <v>16</v>
      </c>
      <c r="E67" s="99"/>
      <c r="F67" s="61">
        <v>338.54</v>
      </c>
      <c r="G67" s="63"/>
      <c r="H67" s="65"/>
      <c r="I67" s="65"/>
      <c r="J67" s="31"/>
      <c r="K67" s="31"/>
      <c r="L67" s="61"/>
      <c r="M67" s="61">
        <f>(F67)*6/12*1/27</f>
        <v>6.27</v>
      </c>
      <c r="N67" s="61"/>
      <c r="O67" s="61"/>
      <c r="P67" s="61"/>
      <c r="Q67" s="61"/>
      <c r="R67" s="61"/>
      <c r="S67" s="61"/>
    </row>
    <row r="68" spans="1:19" s="4" customFormat="1" ht="15" customHeight="1" x14ac:dyDescent="0.25">
      <c r="A68" s="22">
        <v>1000</v>
      </c>
      <c r="B68" s="19">
        <v>1039</v>
      </c>
      <c r="C68" s="10" t="s">
        <v>26</v>
      </c>
      <c r="D68" s="98" t="s">
        <v>16</v>
      </c>
      <c r="E68" s="99"/>
      <c r="F68" s="61">
        <v>358.43</v>
      </c>
      <c r="G68" s="63"/>
      <c r="H68" s="63">
        <f>(F68)/9</f>
        <v>39.83</v>
      </c>
      <c r="I68" s="63"/>
      <c r="J68" s="31"/>
      <c r="K68" s="31"/>
      <c r="L68" s="61"/>
      <c r="M68" s="61"/>
      <c r="N68" s="61"/>
      <c r="O68" s="61"/>
      <c r="P68" s="61"/>
      <c r="Q68" s="61"/>
      <c r="R68" s="61"/>
      <c r="S68" s="61"/>
    </row>
    <row r="69" spans="1:19" s="4" customFormat="1" ht="15" customHeight="1" x14ac:dyDescent="0.25">
      <c r="A69" s="22">
        <v>1000</v>
      </c>
      <c r="B69" s="19">
        <v>1039</v>
      </c>
      <c r="C69" s="10" t="s">
        <v>26</v>
      </c>
      <c r="D69" s="98" t="s">
        <v>16</v>
      </c>
      <c r="E69" s="99"/>
      <c r="F69" s="61">
        <v>106.28</v>
      </c>
      <c r="G69" s="63">
        <f>(F69)/9</f>
        <v>11.81</v>
      </c>
      <c r="H69" s="63"/>
      <c r="I69" s="63"/>
      <c r="J69" s="31"/>
      <c r="K69" s="31"/>
      <c r="L69" s="61"/>
      <c r="M69" s="61"/>
      <c r="N69" s="61"/>
      <c r="O69" s="61"/>
      <c r="P69" s="61"/>
      <c r="Q69" s="61"/>
      <c r="R69" s="61"/>
      <c r="S69" s="61"/>
    </row>
    <row r="70" spans="1:19" s="4" customFormat="1" ht="15" customHeight="1" x14ac:dyDescent="0.25">
      <c r="A70" s="22">
        <v>1000</v>
      </c>
      <c r="B70" s="19">
        <v>1039</v>
      </c>
      <c r="C70" s="10" t="s">
        <v>26</v>
      </c>
      <c r="D70" s="98" t="s">
        <v>16</v>
      </c>
      <c r="E70" s="99"/>
      <c r="F70" s="61">
        <v>969.3</v>
      </c>
      <c r="G70" s="63"/>
      <c r="H70" s="63"/>
      <c r="I70" s="63"/>
      <c r="J70" s="31"/>
      <c r="K70" s="32">
        <f>(F70)/9</f>
        <v>107.7</v>
      </c>
      <c r="L70" s="61"/>
      <c r="M70" s="23"/>
      <c r="N70" s="61">
        <f>(F70)/9*0.085</f>
        <v>9.15</v>
      </c>
      <c r="O70" s="61"/>
      <c r="P70" s="61"/>
      <c r="Q70" s="61"/>
      <c r="R70" s="61"/>
      <c r="S70" s="61"/>
    </row>
    <row r="71" spans="1:19" s="4" customFormat="1" ht="15" customHeight="1" x14ac:dyDescent="0.25">
      <c r="A71" s="22"/>
      <c r="B71" s="19"/>
      <c r="C71" s="10"/>
      <c r="D71" s="55"/>
      <c r="E71" s="55"/>
      <c r="F71" s="55"/>
      <c r="G71" s="56"/>
      <c r="H71" s="13"/>
      <c r="I71" s="63"/>
      <c r="J71" s="31"/>
      <c r="K71" s="32"/>
      <c r="L71" s="55"/>
      <c r="M71" s="23"/>
      <c r="N71" s="55"/>
      <c r="O71" s="55"/>
      <c r="P71" s="55"/>
      <c r="Q71" s="55"/>
      <c r="R71" s="61"/>
      <c r="S71" s="61"/>
    </row>
    <row r="72" spans="1:19" s="4" customFormat="1" ht="15" customHeight="1" x14ac:dyDescent="0.25">
      <c r="A72" s="22">
        <v>1000</v>
      </c>
      <c r="B72" s="19">
        <v>1039</v>
      </c>
      <c r="C72" s="10" t="s">
        <v>25</v>
      </c>
      <c r="D72" s="98" t="s">
        <v>16</v>
      </c>
      <c r="E72" s="99"/>
      <c r="F72" s="54">
        <v>1163.6099999999999</v>
      </c>
      <c r="G72" s="63"/>
      <c r="H72" s="65"/>
      <c r="I72" s="65"/>
      <c r="J72" s="67">
        <v>2.0099999999999998</v>
      </c>
      <c r="K72" s="31"/>
      <c r="L72" s="23"/>
      <c r="M72" s="23"/>
      <c r="N72" s="61"/>
      <c r="O72" s="61">
        <f>(F72)/9*(0.055)</f>
        <v>7.11</v>
      </c>
      <c r="P72" s="61">
        <f>(F72)*1.5/12*1/27</f>
        <v>5.39</v>
      </c>
      <c r="Q72" s="61">
        <f>(F72)*1.5/12*1/27</f>
        <v>5.39</v>
      </c>
      <c r="R72" s="61"/>
      <c r="S72" s="61"/>
    </row>
    <row r="73" spans="1:19" s="4" customFormat="1" ht="15" customHeight="1" x14ac:dyDescent="0.25">
      <c r="A73" s="22">
        <v>1000</v>
      </c>
      <c r="B73" s="19">
        <v>1039</v>
      </c>
      <c r="C73" s="10" t="s">
        <v>25</v>
      </c>
      <c r="D73" s="98" t="s">
        <v>16</v>
      </c>
      <c r="E73" s="99"/>
      <c r="F73" s="61">
        <v>324.60000000000002</v>
      </c>
      <c r="G73" s="63"/>
      <c r="H73" s="65"/>
      <c r="I73" s="65"/>
      <c r="J73" s="31"/>
      <c r="K73" s="31"/>
      <c r="L73" s="61">
        <f>(F73)*6/12*1/27</f>
        <v>6.01</v>
      </c>
      <c r="M73" s="23"/>
      <c r="N73" s="61"/>
      <c r="O73" s="61">
        <f>(F73)/9*(0.055)</f>
        <v>1.98</v>
      </c>
      <c r="P73" s="61"/>
      <c r="Q73" s="61"/>
      <c r="R73" s="61"/>
      <c r="S73" s="61"/>
    </row>
    <row r="74" spans="1:19" s="4" customFormat="1" ht="15" customHeight="1" x14ac:dyDescent="0.25">
      <c r="A74" s="22">
        <v>1000</v>
      </c>
      <c r="B74" s="19">
        <v>1039</v>
      </c>
      <c r="C74" s="10" t="s">
        <v>25</v>
      </c>
      <c r="D74" s="98" t="s">
        <v>16</v>
      </c>
      <c r="E74" s="99"/>
      <c r="F74" s="61">
        <v>339.86</v>
      </c>
      <c r="G74" s="63"/>
      <c r="H74" s="65"/>
      <c r="I74" s="65"/>
      <c r="J74" s="31"/>
      <c r="K74" s="31"/>
      <c r="L74" s="61"/>
      <c r="M74" s="61">
        <f>(F74)*6/12*1/27</f>
        <v>6.29</v>
      </c>
      <c r="N74" s="61"/>
      <c r="O74" s="61"/>
      <c r="P74" s="61"/>
      <c r="Q74" s="61"/>
      <c r="R74" s="61"/>
      <c r="S74" s="61"/>
    </row>
    <row r="75" spans="1:19" s="4" customFormat="1" ht="15" customHeight="1" x14ac:dyDescent="0.25">
      <c r="A75" s="22">
        <v>1000</v>
      </c>
      <c r="B75" s="19">
        <v>1039</v>
      </c>
      <c r="C75" s="10" t="s">
        <v>25</v>
      </c>
      <c r="D75" s="98" t="s">
        <v>16</v>
      </c>
      <c r="E75" s="99"/>
      <c r="F75" s="61">
        <v>369.2</v>
      </c>
      <c r="G75" s="63"/>
      <c r="H75" s="63">
        <f>(F75)/9</f>
        <v>41.02</v>
      </c>
      <c r="I75" s="63"/>
      <c r="J75" s="31"/>
      <c r="K75" s="31"/>
      <c r="L75" s="61"/>
      <c r="M75" s="61"/>
      <c r="N75" s="61"/>
      <c r="O75" s="61"/>
      <c r="P75" s="61"/>
      <c r="Q75" s="61"/>
      <c r="R75" s="61"/>
      <c r="S75" s="61"/>
    </row>
    <row r="76" spans="1:19" s="4" customFormat="1" ht="15" customHeight="1" x14ac:dyDescent="0.25">
      <c r="A76" s="22">
        <v>1000</v>
      </c>
      <c r="B76" s="19">
        <v>1039</v>
      </c>
      <c r="C76" s="10" t="s">
        <v>25</v>
      </c>
      <c r="D76" s="98" t="s">
        <v>16</v>
      </c>
      <c r="E76" s="99"/>
      <c r="F76" s="61">
        <v>113.34</v>
      </c>
      <c r="G76" s="63">
        <f>(F76)/9</f>
        <v>12.59</v>
      </c>
      <c r="H76" s="63"/>
      <c r="I76" s="63"/>
      <c r="J76" s="31"/>
      <c r="K76" s="31"/>
      <c r="L76" s="61"/>
      <c r="M76" s="61"/>
      <c r="N76" s="61"/>
      <c r="O76" s="61"/>
      <c r="P76" s="61"/>
      <c r="Q76" s="61"/>
      <c r="R76" s="61"/>
      <c r="S76" s="61"/>
    </row>
    <row r="77" spans="1:19" s="4" customFormat="1" ht="15" customHeight="1" x14ac:dyDescent="0.25">
      <c r="A77" s="22">
        <v>1000</v>
      </c>
      <c r="B77" s="19">
        <v>1039</v>
      </c>
      <c r="C77" s="10" t="s">
        <v>25</v>
      </c>
      <c r="D77" s="98" t="s">
        <v>16</v>
      </c>
      <c r="E77" s="99"/>
      <c r="F77" s="61">
        <v>962.73</v>
      </c>
      <c r="G77" s="63"/>
      <c r="H77" s="63"/>
      <c r="I77" s="63"/>
      <c r="J77" s="31"/>
      <c r="K77" s="32">
        <f>(F77)/9</f>
        <v>106.97</v>
      </c>
      <c r="L77" s="61"/>
      <c r="M77" s="23"/>
      <c r="N77" s="61">
        <f>(F77)/9*0.085</f>
        <v>9.09</v>
      </c>
      <c r="O77" s="61"/>
      <c r="P77" s="61"/>
      <c r="Q77" s="61"/>
      <c r="R77" s="61"/>
      <c r="S77" s="61"/>
    </row>
    <row r="78" spans="1:19" s="4" customFormat="1" ht="15" customHeight="1" x14ac:dyDescent="0.25">
      <c r="A78" s="22"/>
      <c r="B78" s="19"/>
      <c r="C78" s="10"/>
      <c r="D78" s="63"/>
      <c r="E78" s="116"/>
      <c r="F78" s="61"/>
      <c r="G78" s="63"/>
      <c r="H78" s="63"/>
      <c r="I78" s="63"/>
      <c r="J78" s="31"/>
      <c r="K78" s="32"/>
      <c r="L78" s="61"/>
      <c r="M78" s="23"/>
      <c r="N78" s="61"/>
      <c r="O78" s="61"/>
      <c r="P78" s="61"/>
      <c r="Q78" s="61"/>
      <c r="R78" s="61"/>
      <c r="S78" s="61"/>
    </row>
    <row r="79" spans="1:19" s="4" customFormat="1" ht="15" customHeight="1" x14ac:dyDescent="0.25">
      <c r="A79" s="82" t="s">
        <v>29</v>
      </c>
      <c r="B79" s="83"/>
      <c r="C79" s="10"/>
      <c r="D79" s="63"/>
      <c r="E79" s="116"/>
      <c r="F79" s="61"/>
      <c r="G79" s="63"/>
      <c r="H79" s="63"/>
      <c r="I79" s="63"/>
      <c r="J79" s="31"/>
      <c r="K79" s="32"/>
      <c r="L79" s="61"/>
      <c r="M79" s="23"/>
      <c r="N79" s="61"/>
      <c r="O79" s="61"/>
      <c r="P79" s="61"/>
      <c r="Q79" s="61"/>
      <c r="R79" s="61"/>
      <c r="S79" s="61"/>
    </row>
    <row r="80" spans="1:19" s="4" customFormat="1" ht="15" customHeight="1" x14ac:dyDescent="0.25">
      <c r="A80" s="84"/>
      <c r="B80" s="85"/>
      <c r="C80" s="10"/>
      <c r="D80" s="61"/>
      <c r="E80" s="61"/>
      <c r="F80" s="61"/>
      <c r="G80" s="63"/>
      <c r="H80" s="63"/>
      <c r="I80" s="63"/>
      <c r="J80" s="31"/>
      <c r="K80" s="32"/>
      <c r="L80" s="61"/>
      <c r="M80" s="23"/>
      <c r="N80" s="61"/>
      <c r="O80" s="61"/>
      <c r="P80" s="61"/>
      <c r="Q80" s="61"/>
      <c r="R80" s="61"/>
      <c r="S80" s="61"/>
    </row>
    <row r="81" spans="1:19" s="4" customFormat="1" ht="15" customHeight="1" x14ac:dyDescent="0.25">
      <c r="A81" s="22">
        <v>10698</v>
      </c>
      <c r="B81" s="19">
        <v>11873.95</v>
      </c>
      <c r="C81" s="10" t="s">
        <v>26</v>
      </c>
      <c r="D81" s="61">
        <v>1146.81</v>
      </c>
      <c r="E81" s="61">
        <v>0.83</v>
      </c>
      <c r="F81" s="61">
        <f t="shared" ref="F81" si="38">(D81)*(E81)</f>
        <v>951.85</v>
      </c>
      <c r="G81" s="63"/>
      <c r="H81" s="63"/>
      <c r="I81" s="63">
        <f>(F81)/100</f>
        <v>9.52</v>
      </c>
      <c r="J81" s="31"/>
      <c r="K81" s="32"/>
      <c r="L81" s="61"/>
      <c r="M81" s="23"/>
      <c r="N81" s="61"/>
      <c r="O81" s="61"/>
      <c r="P81" s="61">
        <f>(F81)*3/12*1/27</f>
        <v>8.81</v>
      </c>
      <c r="Q81" s="61"/>
      <c r="R81" s="61"/>
      <c r="S81" s="61"/>
    </row>
    <row r="82" spans="1:19" s="4" customFormat="1" ht="15" customHeight="1" x14ac:dyDescent="0.25">
      <c r="A82" s="22">
        <v>10698</v>
      </c>
      <c r="B82" s="19">
        <v>11873.95</v>
      </c>
      <c r="C82" s="10" t="s">
        <v>26</v>
      </c>
      <c r="D82" s="61">
        <v>1146.81</v>
      </c>
      <c r="E82" s="61">
        <v>1.17</v>
      </c>
      <c r="F82" s="61">
        <f t="shared" ref="F82" si="39">(D82)*(E82)</f>
        <v>1341.77</v>
      </c>
      <c r="G82" s="63"/>
      <c r="H82" s="63"/>
      <c r="I82" s="63"/>
      <c r="J82" s="31"/>
      <c r="K82" s="32"/>
      <c r="L82" s="61"/>
      <c r="M82" s="23"/>
      <c r="N82" s="61"/>
      <c r="O82" s="61"/>
      <c r="P82" s="61"/>
      <c r="Q82" s="61"/>
      <c r="R82" s="61"/>
      <c r="S82" s="61">
        <f>(F82)*12/12*1/27</f>
        <v>49.7</v>
      </c>
    </row>
    <row r="83" spans="1:19" s="4" customFormat="1" ht="15" customHeight="1" x14ac:dyDescent="0.25">
      <c r="A83" s="22">
        <v>11905.16</v>
      </c>
      <c r="B83" s="19">
        <v>12270</v>
      </c>
      <c r="C83" s="10" t="s">
        <v>26</v>
      </c>
      <c r="D83" s="61">
        <v>375.51</v>
      </c>
      <c r="E83" s="61">
        <v>0.83</v>
      </c>
      <c r="F83" s="61">
        <f t="shared" ref="F83" si="40">(D83)*(E83)</f>
        <v>311.67</v>
      </c>
      <c r="G83" s="63"/>
      <c r="H83" s="63"/>
      <c r="I83" s="63">
        <f>(F83)/100</f>
        <v>3.12</v>
      </c>
      <c r="J83" s="31"/>
      <c r="K83" s="32"/>
      <c r="L83" s="61"/>
      <c r="M83" s="23"/>
      <c r="N83" s="61"/>
      <c r="O83" s="61"/>
      <c r="P83" s="61">
        <f>(F83)*3/12*1/27</f>
        <v>2.89</v>
      </c>
      <c r="Q83" s="61"/>
      <c r="R83" s="61"/>
      <c r="S83" s="61"/>
    </row>
    <row r="84" spans="1:19" s="4" customFormat="1" ht="15" customHeight="1" x14ac:dyDescent="0.25">
      <c r="A84" s="22">
        <v>11905.16</v>
      </c>
      <c r="B84" s="19">
        <v>12270</v>
      </c>
      <c r="C84" s="10" t="s">
        <v>26</v>
      </c>
      <c r="D84" s="61">
        <v>375.51</v>
      </c>
      <c r="E84" s="61">
        <v>1.17</v>
      </c>
      <c r="F84" s="61">
        <f t="shared" ref="F84" si="41">(D84)*(E84)</f>
        <v>439.35</v>
      </c>
      <c r="G84" s="63"/>
      <c r="H84" s="63"/>
      <c r="I84" s="63"/>
      <c r="J84" s="31"/>
      <c r="K84" s="32"/>
      <c r="L84" s="61"/>
      <c r="M84" s="23"/>
      <c r="N84" s="61"/>
      <c r="O84" s="61"/>
      <c r="P84" s="61"/>
      <c r="Q84" s="61"/>
      <c r="R84" s="61"/>
      <c r="S84" s="61">
        <f>(F84)*12/12*1/27</f>
        <v>16.27</v>
      </c>
    </row>
    <row r="85" spans="1:19" s="4" customFormat="1" ht="15" customHeight="1" x14ac:dyDescent="0.25">
      <c r="A85" s="22"/>
      <c r="B85" s="19"/>
      <c r="C85" s="10"/>
      <c r="D85" s="61"/>
      <c r="E85" s="61"/>
      <c r="F85" s="61"/>
      <c r="G85" s="63"/>
      <c r="H85" s="63"/>
      <c r="I85" s="63"/>
      <c r="J85" s="31"/>
      <c r="K85" s="32"/>
      <c r="L85" s="61"/>
      <c r="M85" s="23"/>
      <c r="N85" s="61"/>
      <c r="O85" s="61"/>
      <c r="P85" s="61"/>
      <c r="Q85" s="61"/>
      <c r="R85" s="61"/>
      <c r="S85" s="61"/>
    </row>
    <row r="86" spans="1:19" s="4" customFormat="1" ht="15" customHeight="1" x14ac:dyDescent="0.25">
      <c r="A86" s="22">
        <v>10698</v>
      </c>
      <c r="B86" s="19">
        <v>11872.19</v>
      </c>
      <c r="C86" s="10" t="s">
        <v>25</v>
      </c>
      <c r="D86" s="61">
        <v>1107.1300000000001</v>
      </c>
      <c r="E86" s="61">
        <v>0.83</v>
      </c>
      <c r="F86" s="61">
        <f t="shared" ref="F86:F88" si="42">(D86)*(E86)</f>
        <v>918.92</v>
      </c>
      <c r="G86" s="63"/>
      <c r="H86" s="63"/>
      <c r="I86" s="63">
        <f>(F86)/100</f>
        <v>9.19</v>
      </c>
      <c r="J86" s="31"/>
      <c r="K86" s="32"/>
      <c r="L86" s="61"/>
      <c r="M86" s="23"/>
      <c r="N86" s="61"/>
      <c r="O86" s="61"/>
      <c r="P86" s="61">
        <f>(F86)*3/12*1/27</f>
        <v>8.51</v>
      </c>
      <c r="Q86" s="61"/>
      <c r="R86" s="61"/>
      <c r="S86" s="61"/>
    </row>
    <row r="87" spans="1:19" s="4" customFormat="1" ht="15" customHeight="1" x14ac:dyDescent="0.25">
      <c r="A87" s="22">
        <v>10698</v>
      </c>
      <c r="B87" s="19">
        <v>11872.19</v>
      </c>
      <c r="C87" s="10" t="s">
        <v>25</v>
      </c>
      <c r="D87" s="61">
        <v>1107.1300000000001</v>
      </c>
      <c r="E87" s="61">
        <v>1.17</v>
      </c>
      <c r="F87" s="61">
        <f t="shared" ref="F87" si="43">(D87)*(E87)</f>
        <v>1295.3399999999999</v>
      </c>
      <c r="G87" s="63"/>
      <c r="H87" s="63"/>
      <c r="I87" s="63"/>
      <c r="J87" s="31"/>
      <c r="K87" s="32"/>
      <c r="L87" s="61"/>
      <c r="M87" s="23"/>
      <c r="N87" s="61"/>
      <c r="O87" s="61"/>
      <c r="P87" s="61"/>
      <c r="Q87" s="61"/>
      <c r="R87" s="61"/>
      <c r="S87" s="61">
        <f>(F87)*12/12*1/27</f>
        <v>47.98</v>
      </c>
    </row>
    <row r="88" spans="1:19" s="4" customFormat="1" ht="15" customHeight="1" x14ac:dyDescent="0.25">
      <c r="A88" s="22">
        <v>11903.41</v>
      </c>
      <c r="B88" s="19">
        <v>12270</v>
      </c>
      <c r="C88" s="10" t="s">
        <v>25</v>
      </c>
      <c r="D88" s="61">
        <v>338.3</v>
      </c>
      <c r="E88" s="61">
        <v>0.83</v>
      </c>
      <c r="F88" s="61">
        <f t="shared" si="42"/>
        <v>280.79000000000002</v>
      </c>
      <c r="G88" s="56"/>
      <c r="H88" s="57"/>
      <c r="I88" s="63">
        <f>(F88)/100</f>
        <v>2.81</v>
      </c>
      <c r="J88" s="31"/>
      <c r="K88" s="31"/>
      <c r="L88" s="23"/>
      <c r="M88" s="23"/>
      <c r="N88" s="55"/>
      <c r="O88" s="55"/>
      <c r="P88" s="61">
        <f>(F88)*3/12*1/27</f>
        <v>2.6</v>
      </c>
      <c r="Q88" s="55"/>
      <c r="R88" s="61"/>
      <c r="S88" s="61"/>
    </row>
    <row r="89" spans="1:19" s="4" customFormat="1" ht="15" customHeight="1" thickBot="1" x14ac:dyDescent="0.3">
      <c r="A89" s="22">
        <v>11903.41</v>
      </c>
      <c r="B89" s="19">
        <v>12270</v>
      </c>
      <c r="C89" s="10" t="s">
        <v>25</v>
      </c>
      <c r="D89" s="61">
        <v>338.3</v>
      </c>
      <c r="E89" s="61">
        <v>0.83</v>
      </c>
      <c r="F89" s="61">
        <f t="shared" ref="F89" si="44">(D89)*(E89)</f>
        <v>280.79000000000002</v>
      </c>
      <c r="G89" s="63"/>
      <c r="H89" s="65"/>
      <c r="I89" s="63"/>
      <c r="J89" s="31"/>
      <c r="K89" s="31"/>
      <c r="L89" s="23"/>
      <c r="M89" s="23"/>
      <c r="N89" s="61"/>
      <c r="O89" s="61"/>
      <c r="P89" s="61"/>
      <c r="Q89" s="61"/>
      <c r="R89" s="61"/>
      <c r="S89" s="61">
        <f>(F89)*12/12*1/27</f>
        <v>10.4</v>
      </c>
    </row>
    <row r="90" spans="1:19" s="4" customFormat="1" ht="15" customHeight="1" x14ac:dyDescent="0.25">
      <c r="A90" s="77" t="s">
        <v>18</v>
      </c>
      <c r="B90" s="78"/>
      <c r="C90" s="78"/>
      <c r="D90" s="78"/>
      <c r="E90" s="78"/>
      <c r="F90" s="78"/>
      <c r="G90" s="75">
        <f t="shared" ref="G90:S90" si="45">SUM(G9:G89)</f>
        <v>765.03</v>
      </c>
      <c r="H90" s="75">
        <f t="shared" si="45"/>
        <v>1769.05</v>
      </c>
      <c r="I90" s="75">
        <f t="shared" si="45"/>
        <v>24.64</v>
      </c>
      <c r="J90" s="75">
        <f t="shared" si="45"/>
        <v>13.63</v>
      </c>
      <c r="K90" s="75">
        <f t="shared" si="45"/>
        <v>5518.6</v>
      </c>
      <c r="L90" s="75">
        <f t="shared" si="45"/>
        <v>263.98</v>
      </c>
      <c r="M90" s="75">
        <f t="shared" si="45"/>
        <v>277.11</v>
      </c>
      <c r="N90" s="75">
        <f t="shared" si="45"/>
        <v>469.08</v>
      </c>
      <c r="O90" s="75">
        <f t="shared" si="45"/>
        <v>272.81</v>
      </c>
      <c r="P90" s="75">
        <f t="shared" si="45"/>
        <v>163.49</v>
      </c>
      <c r="Q90" s="75">
        <f t="shared" si="45"/>
        <v>140.68</v>
      </c>
      <c r="R90" s="75">
        <f t="shared" si="45"/>
        <v>280</v>
      </c>
      <c r="S90" s="75">
        <f t="shared" si="45"/>
        <v>124.35</v>
      </c>
    </row>
    <row r="91" spans="1:19" s="4" customFormat="1" ht="15" customHeight="1" thickBot="1" x14ac:dyDescent="0.3">
      <c r="A91" s="79"/>
      <c r="B91" s="80"/>
      <c r="C91" s="80"/>
      <c r="D91" s="80"/>
      <c r="E91" s="80"/>
      <c r="F91" s="80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</row>
    <row r="92" spans="1:19" s="4" customFormat="1" ht="15" customHeight="1" x14ac:dyDescent="0.25">
      <c r="A92" s="77" t="s">
        <v>20</v>
      </c>
      <c r="B92" s="78"/>
      <c r="C92" s="78"/>
      <c r="D92" s="78"/>
      <c r="E92" s="78"/>
      <c r="F92" s="78"/>
      <c r="G92" s="75">
        <f>'Pavement Calculations Sheet 1'!G66</f>
        <v>868.08</v>
      </c>
      <c r="H92" s="75">
        <f>'Pavement Calculations Sheet 1'!H66</f>
        <v>1879.07</v>
      </c>
      <c r="I92" s="75"/>
      <c r="J92" s="75">
        <f>'Pavement Calculations Sheet 1'!I66</f>
        <v>13.41</v>
      </c>
      <c r="K92" s="75"/>
      <c r="L92" s="75">
        <f>'Pavement Calculations Sheet 1'!J66</f>
        <v>276.95999999999998</v>
      </c>
      <c r="M92" s="75">
        <f>'Pavement Calculations Sheet 1'!K66</f>
        <v>292.45</v>
      </c>
      <c r="N92" s="75"/>
      <c r="O92" s="75">
        <f>'Pavement Calculations Sheet 1'!L66</f>
        <v>292.13</v>
      </c>
      <c r="P92" s="75">
        <f>'Pavement Calculations Sheet 1'!M66</f>
        <v>152.07</v>
      </c>
      <c r="Q92" s="75">
        <f>'Pavement Calculations Sheet 1'!N66</f>
        <v>152.07</v>
      </c>
      <c r="R92" s="75">
        <f>'Pavement Calculations Sheet 1'!O66</f>
        <v>359</v>
      </c>
      <c r="S92" s="75"/>
    </row>
    <row r="93" spans="1:19" s="4" customFormat="1" ht="15" customHeight="1" thickBot="1" x14ac:dyDescent="0.3">
      <c r="A93" s="79"/>
      <c r="B93" s="80"/>
      <c r="C93" s="80"/>
      <c r="D93" s="80"/>
      <c r="E93" s="80"/>
      <c r="F93" s="80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</row>
    <row r="94" spans="1:19" s="4" customFormat="1" ht="15" customHeight="1" x14ac:dyDescent="0.25">
      <c r="A94" s="77" t="s">
        <v>18</v>
      </c>
      <c r="B94" s="78"/>
      <c r="C94" s="78"/>
      <c r="D94" s="78"/>
      <c r="E94" s="78"/>
      <c r="F94" s="78"/>
      <c r="G94" s="75">
        <f>SUM(G90:G92)</f>
        <v>1633.11</v>
      </c>
      <c r="H94" s="75">
        <f t="shared" ref="H94:R94" si="46">SUM(H90:H92)</f>
        <v>3648.12</v>
      </c>
      <c r="I94" s="75">
        <f t="shared" ref="I94" si="47">SUM(I90:I92)</f>
        <v>24.64</v>
      </c>
      <c r="J94" s="75">
        <f t="shared" si="46"/>
        <v>27.04</v>
      </c>
      <c r="K94" s="75">
        <f t="shared" si="46"/>
        <v>5518.6</v>
      </c>
      <c r="L94" s="75">
        <f t="shared" si="46"/>
        <v>540.94000000000005</v>
      </c>
      <c r="M94" s="75">
        <f t="shared" si="46"/>
        <v>569.55999999999995</v>
      </c>
      <c r="N94" s="100">
        <f>N90+O90+O92</f>
        <v>1034.02</v>
      </c>
      <c r="O94" s="101"/>
      <c r="P94" s="75">
        <f t="shared" si="46"/>
        <v>315.56</v>
      </c>
      <c r="Q94" s="75">
        <f t="shared" si="46"/>
        <v>292.75</v>
      </c>
      <c r="R94" s="75">
        <f t="shared" si="46"/>
        <v>639</v>
      </c>
      <c r="S94" s="75">
        <f t="shared" ref="S94" si="48">SUM(S90:S92)</f>
        <v>124.35</v>
      </c>
    </row>
    <row r="95" spans="1:19" s="4" customFormat="1" ht="15" customHeight="1" thickBot="1" x14ac:dyDescent="0.3">
      <c r="A95" s="79"/>
      <c r="B95" s="80"/>
      <c r="C95" s="80"/>
      <c r="D95" s="80"/>
      <c r="E95" s="80"/>
      <c r="F95" s="80"/>
      <c r="G95" s="76"/>
      <c r="H95" s="76"/>
      <c r="I95" s="76"/>
      <c r="J95" s="76"/>
      <c r="K95" s="76"/>
      <c r="L95" s="76"/>
      <c r="M95" s="76"/>
      <c r="N95" s="102"/>
      <c r="O95" s="103"/>
      <c r="P95" s="76"/>
      <c r="Q95" s="76"/>
      <c r="R95" s="76"/>
      <c r="S95" s="76"/>
    </row>
    <row r="96" spans="1:19" s="4" customFormat="1" ht="13.2" customHeight="1" x14ac:dyDescent="0.25">
      <c r="A96" s="110" t="s">
        <v>24</v>
      </c>
      <c r="B96" s="111"/>
      <c r="C96" s="111"/>
      <c r="D96" s="111"/>
      <c r="E96" s="111"/>
      <c r="F96" s="111"/>
      <c r="G96" s="108">
        <f>G94</f>
        <v>1633</v>
      </c>
      <c r="H96" s="108">
        <f t="shared" ref="H96:R96" si="49">H94</f>
        <v>3648</v>
      </c>
      <c r="I96" s="108">
        <f t="shared" ref="I96" si="50">I94</f>
        <v>25</v>
      </c>
      <c r="J96" s="108">
        <f t="shared" si="49"/>
        <v>27</v>
      </c>
      <c r="K96" s="108">
        <f t="shared" si="49"/>
        <v>5519</v>
      </c>
      <c r="L96" s="108">
        <f t="shared" si="49"/>
        <v>541</v>
      </c>
      <c r="M96" s="108">
        <f t="shared" si="49"/>
        <v>570</v>
      </c>
      <c r="N96" s="104">
        <f t="shared" si="49"/>
        <v>1034</v>
      </c>
      <c r="O96" s="105"/>
      <c r="P96" s="108">
        <f t="shared" si="49"/>
        <v>316</v>
      </c>
      <c r="Q96" s="113">
        <f t="shared" si="49"/>
        <v>293</v>
      </c>
      <c r="R96" s="113">
        <f t="shared" si="49"/>
        <v>639</v>
      </c>
      <c r="S96" s="113">
        <f t="shared" ref="S96" si="51">S94</f>
        <v>124</v>
      </c>
    </row>
    <row r="97" spans="1:19" s="4" customFormat="1" ht="13.2" customHeight="1" thickBot="1" x14ac:dyDescent="0.3">
      <c r="A97" s="84"/>
      <c r="B97" s="112"/>
      <c r="C97" s="112"/>
      <c r="D97" s="112"/>
      <c r="E97" s="112"/>
      <c r="F97" s="112"/>
      <c r="G97" s="109"/>
      <c r="H97" s="109"/>
      <c r="I97" s="109"/>
      <c r="J97" s="109"/>
      <c r="K97" s="109"/>
      <c r="L97" s="109"/>
      <c r="M97" s="109"/>
      <c r="N97" s="106"/>
      <c r="O97" s="107"/>
      <c r="P97" s="109"/>
      <c r="Q97" s="114"/>
      <c r="R97" s="114"/>
      <c r="S97" s="114"/>
    </row>
    <row r="98" spans="1:19" s="4" customFormat="1" ht="15" customHeight="1" x14ac:dyDescent="0.25">
      <c r="A98" s="40"/>
      <c r="B98" s="40"/>
      <c r="C98" s="40"/>
      <c r="D98" s="40"/>
      <c r="E98" s="40"/>
      <c r="F98" s="40"/>
      <c r="G98" s="25"/>
      <c r="H98" s="41"/>
      <c r="I98" s="41"/>
      <c r="J98" s="42"/>
      <c r="K98" s="43"/>
      <c r="L98" s="41"/>
      <c r="M98" s="41"/>
      <c r="N98" s="44"/>
      <c r="O98" s="41"/>
      <c r="P98" s="41"/>
      <c r="Q98" s="27"/>
      <c r="R98" s="27"/>
      <c r="S98" s="27"/>
    </row>
    <row r="99" spans="1:19" s="4" customFormat="1" ht="15" customHeight="1" x14ac:dyDescent="0.25">
      <c r="A99" s="47"/>
      <c r="B99" s="47"/>
      <c r="C99" s="47"/>
      <c r="D99" s="47"/>
      <c r="E99" s="47"/>
      <c r="F99" s="47"/>
      <c r="G99" s="45"/>
      <c r="H99" s="46"/>
      <c r="I99" s="69"/>
      <c r="J99" s="34"/>
      <c r="K99" s="35"/>
      <c r="L99" s="46"/>
      <c r="M99" s="46"/>
      <c r="N99" s="36"/>
      <c r="O99" s="46"/>
      <c r="P99" s="46"/>
      <c r="Q99" s="27"/>
      <c r="R99" s="27"/>
      <c r="S99" s="27"/>
    </row>
    <row r="100" spans="1:19" s="4" customFormat="1" ht="15" customHeight="1" x14ac:dyDescent="0.25">
      <c r="A100" s="33"/>
      <c r="B100" s="33"/>
      <c r="C100" s="26"/>
      <c r="D100" s="46"/>
      <c r="E100" s="46"/>
      <c r="F100" s="46"/>
      <c r="G100" s="46"/>
      <c r="H100" s="46"/>
      <c r="I100" s="69"/>
      <c r="J100" s="34"/>
      <c r="K100" s="35"/>
      <c r="L100" s="46"/>
      <c r="M100" s="46"/>
      <c r="N100" s="36"/>
      <c r="O100" s="46"/>
      <c r="P100" s="46"/>
      <c r="Q100" s="27"/>
      <c r="R100" s="27"/>
      <c r="S100" s="27"/>
    </row>
    <row r="101" spans="1:19" s="4" customFormat="1" ht="15" customHeight="1" x14ac:dyDescent="0.25">
      <c r="A101" s="33"/>
      <c r="B101" s="33"/>
      <c r="C101" s="26"/>
      <c r="D101" s="46"/>
      <c r="E101" s="46"/>
      <c r="F101" s="46"/>
      <c r="G101" s="46"/>
      <c r="H101" s="46"/>
      <c r="I101" s="69"/>
      <c r="J101" s="34"/>
      <c r="K101" s="35"/>
      <c r="L101" s="46"/>
      <c r="M101" s="46"/>
      <c r="N101" s="36"/>
      <c r="O101" s="46"/>
      <c r="P101" s="46"/>
      <c r="Q101" s="46"/>
      <c r="R101" s="58"/>
      <c r="S101" s="69"/>
    </row>
    <row r="102" spans="1:19" s="4" customFormat="1" ht="15" customHeight="1" x14ac:dyDescent="0.25">
      <c r="A102" s="33"/>
      <c r="B102" s="33"/>
      <c r="C102" s="26"/>
      <c r="D102" s="46"/>
      <c r="E102" s="46"/>
      <c r="F102" s="46"/>
      <c r="G102" s="36"/>
      <c r="H102" s="46"/>
      <c r="I102" s="69"/>
      <c r="J102" s="34"/>
      <c r="K102" s="46"/>
      <c r="L102" s="46"/>
      <c r="M102" s="46"/>
      <c r="N102" s="36"/>
      <c r="O102" s="37"/>
      <c r="P102" s="37"/>
      <c r="Q102" s="46"/>
      <c r="R102" s="58"/>
      <c r="S102" s="69"/>
    </row>
    <row r="103" spans="1:19" s="4" customFormat="1" ht="15" customHeight="1" x14ac:dyDescent="0.25">
      <c r="A103" s="33"/>
      <c r="B103" s="33"/>
      <c r="C103" s="26"/>
      <c r="D103" s="46"/>
      <c r="E103" s="46"/>
      <c r="F103" s="46"/>
      <c r="G103" s="46"/>
      <c r="H103" s="46"/>
      <c r="I103" s="69"/>
      <c r="J103" s="34"/>
      <c r="K103" s="46"/>
      <c r="L103" s="46"/>
      <c r="M103" s="46"/>
      <c r="N103" s="46"/>
      <c r="O103" s="46"/>
      <c r="P103" s="46"/>
      <c r="Q103" s="46"/>
      <c r="R103" s="58"/>
      <c r="S103" s="69"/>
    </row>
    <row r="104" spans="1:19" s="4" customFormat="1" ht="15" customHeight="1" x14ac:dyDescent="0.25">
      <c r="A104" s="33"/>
      <c r="B104" s="33"/>
      <c r="C104" s="26"/>
      <c r="D104" s="70"/>
      <c r="E104" s="71"/>
      <c r="F104" s="46"/>
      <c r="G104" s="46"/>
      <c r="H104" s="46"/>
      <c r="I104" s="69"/>
      <c r="J104" s="38"/>
      <c r="K104" s="46"/>
      <c r="L104" s="46"/>
      <c r="M104" s="46"/>
      <c r="N104" s="46"/>
      <c r="O104" s="46"/>
      <c r="P104" s="46"/>
      <c r="Q104" s="46"/>
      <c r="R104" s="58"/>
      <c r="S104" s="69"/>
    </row>
    <row r="105" spans="1:19" s="4" customFormat="1" ht="15" customHeight="1" x14ac:dyDescent="0.25">
      <c r="A105" s="33"/>
      <c r="B105" s="33"/>
      <c r="C105" s="26"/>
      <c r="D105" s="46"/>
      <c r="E105" s="46"/>
      <c r="F105" s="46"/>
      <c r="G105" s="46"/>
      <c r="H105" s="46"/>
      <c r="I105" s="69"/>
      <c r="J105" s="34"/>
      <c r="K105" s="46"/>
      <c r="L105" s="46"/>
      <c r="M105" s="46"/>
      <c r="N105" s="46"/>
      <c r="O105" s="46"/>
      <c r="P105" s="46"/>
      <c r="Q105" s="28"/>
      <c r="R105" s="28"/>
      <c r="S105" s="28"/>
    </row>
    <row r="106" spans="1:19" s="4" customFormat="1" ht="15" customHeight="1" x14ac:dyDescent="0.25">
      <c r="A106" s="33"/>
      <c r="B106" s="33"/>
      <c r="C106" s="26"/>
      <c r="D106" s="46"/>
      <c r="E106" s="46"/>
      <c r="F106" s="46"/>
      <c r="G106" s="46"/>
      <c r="H106" s="46"/>
      <c r="I106" s="69"/>
      <c r="J106" s="34"/>
      <c r="K106" s="46"/>
      <c r="L106" s="46"/>
      <c r="M106" s="46"/>
      <c r="N106" s="36"/>
      <c r="O106" s="36"/>
      <c r="P106" s="36"/>
      <c r="Q106" s="28"/>
      <c r="R106" s="28"/>
      <c r="S106" s="28"/>
    </row>
    <row r="107" spans="1:19" s="4" customFormat="1" ht="15" customHeight="1" x14ac:dyDescent="0.25">
      <c r="A107" s="33"/>
      <c r="B107" s="33"/>
      <c r="C107" s="26"/>
      <c r="D107" s="70"/>
      <c r="E107" s="71"/>
      <c r="F107" s="46"/>
      <c r="G107" s="46"/>
      <c r="H107" s="46"/>
      <c r="I107" s="69"/>
      <c r="J107" s="34"/>
      <c r="K107" s="46"/>
      <c r="L107" s="46"/>
      <c r="M107" s="46"/>
      <c r="N107" s="46"/>
      <c r="O107" s="46"/>
      <c r="P107" s="46"/>
      <c r="Q107" s="28"/>
      <c r="R107" s="28"/>
      <c r="S107" s="28"/>
    </row>
    <row r="108" spans="1:19" s="4" customFormat="1" ht="15" customHeight="1" x14ac:dyDescent="0.25">
      <c r="A108" s="33"/>
      <c r="B108" s="33"/>
      <c r="C108" s="26"/>
      <c r="D108" s="46"/>
      <c r="E108" s="46"/>
      <c r="F108" s="46"/>
      <c r="G108" s="46"/>
      <c r="H108" s="46"/>
      <c r="I108" s="69"/>
      <c r="J108" s="34"/>
      <c r="K108" s="37"/>
      <c r="L108" s="46"/>
      <c r="M108" s="46"/>
      <c r="N108" s="37"/>
      <c r="O108" s="46"/>
      <c r="P108" s="46"/>
      <c r="Q108" s="28"/>
      <c r="R108" s="28"/>
      <c r="S108" s="28"/>
    </row>
    <row r="109" spans="1:19" s="4" customFormat="1" ht="15" customHeight="1" x14ac:dyDescent="0.25">
      <c r="A109" s="33"/>
      <c r="B109" s="33"/>
      <c r="C109" s="26"/>
      <c r="D109" s="46"/>
      <c r="E109" s="46"/>
      <c r="F109" s="46"/>
      <c r="G109" s="46"/>
      <c r="H109" s="37"/>
      <c r="I109" s="37"/>
      <c r="J109" s="34"/>
      <c r="K109" s="46"/>
      <c r="L109" s="37"/>
      <c r="M109" s="37"/>
      <c r="N109" s="46"/>
      <c r="O109" s="46"/>
      <c r="P109" s="46"/>
      <c r="Q109" s="28"/>
      <c r="R109" s="28"/>
      <c r="S109" s="28"/>
    </row>
    <row r="110" spans="1:19" s="4" customFormat="1" ht="15" customHeight="1" x14ac:dyDescent="0.25">
      <c r="A110" s="33"/>
      <c r="B110" s="33"/>
      <c r="C110" s="26"/>
      <c r="D110" s="46"/>
      <c r="E110" s="46"/>
      <c r="F110" s="46"/>
      <c r="G110" s="46"/>
      <c r="H110" s="46"/>
      <c r="I110" s="69"/>
      <c r="J110" s="34"/>
      <c r="K110" s="37"/>
      <c r="L110" s="46"/>
      <c r="M110" s="46"/>
      <c r="N110" s="37"/>
      <c r="O110" s="46"/>
      <c r="P110" s="46"/>
      <c r="Q110" s="28"/>
      <c r="R110" s="28"/>
      <c r="S110" s="28"/>
    </row>
    <row r="111" spans="1:19" s="4" customFormat="1" ht="15" customHeight="1" x14ac:dyDescent="0.25">
      <c r="A111" s="33"/>
      <c r="B111" s="33"/>
      <c r="C111" s="26"/>
      <c r="D111" s="46"/>
      <c r="E111" s="46"/>
      <c r="F111" s="46"/>
      <c r="G111" s="46"/>
      <c r="H111" s="37"/>
      <c r="I111" s="37"/>
      <c r="J111" s="34"/>
      <c r="K111" s="46"/>
      <c r="L111" s="37"/>
      <c r="M111" s="37"/>
      <c r="N111" s="46"/>
      <c r="O111" s="46"/>
      <c r="P111" s="46"/>
      <c r="Q111" s="28"/>
      <c r="R111" s="28"/>
      <c r="S111" s="28"/>
    </row>
    <row r="112" spans="1:19" s="4" customFormat="1" ht="15" customHeight="1" x14ac:dyDescent="0.25">
      <c r="A112" s="39"/>
      <c r="B112" s="33"/>
      <c r="C112" s="26"/>
      <c r="D112" s="46"/>
      <c r="E112" s="46"/>
      <c r="F112" s="46"/>
      <c r="G112" s="46"/>
      <c r="H112" s="46"/>
      <c r="I112" s="69"/>
      <c r="J112" s="34"/>
      <c r="K112" s="46"/>
      <c r="L112" s="46"/>
      <c r="M112" s="46"/>
      <c r="N112" s="46"/>
      <c r="O112" s="46"/>
      <c r="P112" s="46"/>
      <c r="Q112" s="28"/>
      <c r="R112" s="28"/>
      <c r="S112" s="28"/>
    </row>
    <row r="113" spans="1:19" s="4" customFormat="1" ht="15" customHeight="1" x14ac:dyDescent="0.25">
      <c r="A113" s="33"/>
      <c r="B113" s="33"/>
      <c r="C113" s="26"/>
      <c r="D113" s="70"/>
      <c r="E113" s="71"/>
      <c r="F113" s="46"/>
      <c r="G113" s="46"/>
      <c r="H113" s="46"/>
      <c r="I113" s="69"/>
      <c r="J113" s="38"/>
      <c r="K113" s="46"/>
      <c r="L113" s="46"/>
      <c r="M113" s="46"/>
      <c r="N113" s="46"/>
      <c r="O113" s="46"/>
      <c r="P113" s="46"/>
      <c r="Q113" s="28"/>
      <c r="R113" s="28"/>
      <c r="S113" s="28"/>
    </row>
    <row r="114" spans="1:19" s="4" customFormat="1" ht="15" customHeight="1" x14ac:dyDescent="0.25">
      <c r="A114" s="33"/>
      <c r="B114" s="33"/>
      <c r="C114" s="26"/>
      <c r="D114" s="46"/>
      <c r="E114" s="46"/>
      <c r="F114" s="46"/>
      <c r="G114" s="46"/>
      <c r="H114" s="46"/>
      <c r="I114" s="69"/>
      <c r="J114" s="34"/>
      <c r="K114" s="46"/>
      <c r="L114" s="46"/>
      <c r="M114" s="46"/>
      <c r="N114" s="46"/>
      <c r="O114" s="46"/>
      <c r="P114" s="46"/>
      <c r="Q114" s="28"/>
      <c r="R114" s="28"/>
      <c r="S114" s="28"/>
    </row>
    <row r="115" spans="1:19" s="4" customFormat="1" ht="15" customHeight="1" x14ac:dyDescent="0.25">
      <c r="A115" s="33"/>
      <c r="B115" s="33"/>
      <c r="C115" s="26"/>
      <c r="D115" s="46"/>
      <c r="E115" s="46"/>
      <c r="F115" s="46"/>
      <c r="G115" s="46"/>
      <c r="H115" s="46"/>
      <c r="I115" s="69"/>
      <c r="J115" s="34"/>
      <c r="K115" s="46"/>
      <c r="L115" s="46"/>
      <c r="M115" s="46"/>
      <c r="N115" s="37"/>
      <c r="O115" s="36"/>
      <c r="P115" s="36"/>
      <c r="Q115" s="28"/>
      <c r="R115" s="28"/>
      <c r="S115" s="28"/>
    </row>
    <row r="116" spans="1:19" s="4" customFormat="1" ht="15" customHeight="1" x14ac:dyDescent="0.25">
      <c r="A116" s="33"/>
      <c r="B116" s="33"/>
      <c r="C116" s="26"/>
      <c r="D116" s="70"/>
      <c r="E116" s="71"/>
      <c r="F116" s="46"/>
      <c r="G116" s="46"/>
      <c r="H116" s="46"/>
      <c r="I116" s="69"/>
      <c r="J116" s="34"/>
      <c r="K116" s="46"/>
      <c r="L116" s="46"/>
      <c r="M116" s="46"/>
      <c r="N116" s="46"/>
      <c r="O116" s="46"/>
      <c r="P116" s="46"/>
      <c r="Q116" s="28"/>
      <c r="R116" s="28"/>
      <c r="S116" s="28"/>
    </row>
    <row r="117" spans="1:19" s="4" customFormat="1" ht="15" customHeight="1" x14ac:dyDescent="0.25">
      <c r="A117" s="33"/>
      <c r="B117" s="33"/>
      <c r="C117" s="26"/>
      <c r="D117" s="46"/>
      <c r="E117" s="46"/>
      <c r="F117" s="46"/>
      <c r="G117" s="46"/>
      <c r="H117" s="46"/>
      <c r="I117" s="69"/>
      <c r="J117" s="34"/>
      <c r="K117" s="35"/>
      <c r="L117" s="46"/>
      <c r="M117" s="46"/>
      <c r="N117" s="37"/>
      <c r="O117" s="46"/>
      <c r="P117" s="46"/>
      <c r="Q117" s="28"/>
      <c r="R117" s="28"/>
      <c r="S117" s="28"/>
    </row>
    <row r="118" spans="1:19" s="4" customFormat="1" ht="15" customHeight="1" x14ac:dyDescent="0.25">
      <c r="A118" s="33"/>
      <c r="B118" s="33"/>
      <c r="C118" s="26"/>
      <c r="D118" s="46"/>
      <c r="E118" s="46"/>
      <c r="F118" s="46"/>
      <c r="G118" s="46"/>
      <c r="H118" s="35"/>
      <c r="I118" s="35"/>
      <c r="J118" s="34"/>
      <c r="K118" s="46"/>
      <c r="L118" s="35"/>
      <c r="M118" s="35"/>
      <c r="N118" s="46"/>
      <c r="O118" s="46"/>
      <c r="P118" s="46"/>
      <c r="Q118" s="28"/>
      <c r="R118" s="28"/>
      <c r="S118" s="28"/>
    </row>
    <row r="119" spans="1:19" s="4" customFormat="1" ht="15" customHeight="1" x14ac:dyDescent="0.25">
      <c r="A119" s="33"/>
      <c r="B119" s="33"/>
      <c r="C119" s="26"/>
      <c r="D119" s="46"/>
      <c r="E119" s="46"/>
      <c r="F119" s="46"/>
      <c r="G119" s="46"/>
      <c r="H119" s="46"/>
      <c r="I119" s="69"/>
      <c r="J119" s="34"/>
      <c r="K119" s="35"/>
      <c r="L119" s="46"/>
      <c r="M119" s="46"/>
      <c r="N119" s="37"/>
      <c r="O119" s="46"/>
      <c r="P119" s="46"/>
      <c r="Q119" s="28"/>
      <c r="R119" s="28"/>
      <c r="S119" s="28"/>
    </row>
    <row r="120" spans="1:19" s="4" customFormat="1" ht="15" customHeight="1" x14ac:dyDescent="0.25">
      <c r="A120" s="33"/>
      <c r="B120" s="33"/>
      <c r="C120" s="26"/>
      <c r="D120" s="46"/>
      <c r="E120" s="46"/>
      <c r="F120" s="46"/>
      <c r="G120" s="46"/>
      <c r="H120" s="35"/>
      <c r="I120" s="35"/>
      <c r="J120" s="34"/>
      <c r="K120" s="46"/>
      <c r="L120" s="35"/>
      <c r="M120" s="35"/>
      <c r="N120" s="46"/>
      <c r="O120" s="46"/>
      <c r="P120" s="46"/>
      <c r="Q120" s="28"/>
      <c r="R120" s="28"/>
      <c r="S120" s="28"/>
    </row>
    <row r="121" spans="1:19" s="4" customFormat="1" ht="15" customHeight="1" x14ac:dyDescent="0.25">
      <c r="A121" s="39"/>
      <c r="B121" s="33"/>
      <c r="C121" s="26"/>
      <c r="D121" s="46"/>
      <c r="E121" s="46"/>
      <c r="F121" s="46"/>
      <c r="G121" s="46"/>
      <c r="H121" s="46"/>
      <c r="I121" s="69"/>
      <c r="J121" s="34"/>
      <c r="K121" s="46"/>
      <c r="L121" s="46"/>
      <c r="M121" s="46"/>
      <c r="N121" s="46"/>
      <c r="O121" s="46"/>
      <c r="P121" s="46"/>
      <c r="Q121" s="28"/>
      <c r="R121" s="28"/>
      <c r="S121" s="28"/>
    </row>
    <row r="122" spans="1:19" s="4" customFormat="1" ht="15" customHeight="1" x14ac:dyDescent="0.25">
      <c r="A122" s="33"/>
      <c r="B122" s="33"/>
      <c r="C122" s="26"/>
      <c r="D122" s="70"/>
      <c r="E122" s="71"/>
      <c r="F122" s="46"/>
      <c r="G122" s="46"/>
      <c r="H122" s="46"/>
      <c r="I122" s="69"/>
      <c r="J122" s="38"/>
      <c r="K122" s="46"/>
      <c r="L122" s="46"/>
      <c r="M122" s="46"/>
      <c r="N122" s="46"/>
      <c r="O122" s="46"/>
      <c r="P122" s="46"/>
      <c r="Q122" s="28"/>
      <c r="R122" s="28"/>
      <c r="S122" s="28"/>
    </row>
    <row r="123" spans="1:19" s="4" customFormat="1" ht="15" customHeight="1" x14ac:dyDescent="0.25">
      <c r="A123" s="33"/>
      <c r="B123" s="33"/>
      <c r="C123" s="26"/>
      <c r="D123" s="46"/>
      <c r="E123" s="46"/>
      <c r="F123" s="46"/>
      <c r="G123" s="46"/>
      <c r="H123" s="46"/>
      <c r="I123" s="69"/>
      <c r="J123" s="34"/>
      <c r="K123" s="46"/>
      <c r="L123" s="46"/>
      <c r="M123" s="46"/>
      <c r="N123" s="46"/>
      <c r="O123" s="46"/>
      <c r="P123" s="46"/>
      <c r="Q123" s="28"/>
      <c r="R123" s="28"/>
      <c r="S123" s="28"/>
    </row>
    <row r="124" spans="1:19" s="4" customFormat="1" ht="15" customHeight="1" x14ac:dyDescent="0.25">
      <c r="A124" s="33"/>
      <c r="B124" s="33"/>
      <c r="C124" s="26"/>
      <c r="D124" s="46"/>
      <c r="E124" s="46"/>
      <c r="F124" s="46"/>
      <c r="G124" s="46"/>
      <c r="H124" s="46"/>
      <c r="I124" s="69"/>
      <c r="J124" s="34"/>
      <c r="K124" s="46"/>
      <c r="L124" s="46"/>
      <c r="M124" s="46"/>
      <c r="N124" s="36"/>
      <c r="O124" s="36"/>
      <c r="P124" s="36"/>
      <c r="Q124" s="28"/>
      <c r="R124" s="28"/>
      <c r="S124" s="28"/>
    </row>
    <row r="125" spans="1:19" s="4" customFormat="1" ht="15" customHeight="1" x14ac:dyDescent="0.25">
      <c r="A125" s="33"/>
      <c r="B125" s="33"/>
      <c r="C125" s="26"/>
      <c r="D125" s="70"/>
      <c r="E125" s="71"/>
      <c r="F125" s="46"/>
      <c r="G125" s="46"/>
      <c r="H125" s="46"/>
      <c r="I125" s="69"/>
      <c r="J125" s="34"/>
      <c r="K125" s="46"/>
      <c r="L125" s="46"/>
      <c r="M125" s="46"/>
      <c r="N125" s="46"/>
      <c r="O125" s="46"/>
      <c r="P125" s="46"/>
      <c r="Q125" s="28"/>
      <c r="R125" s="28"/>
      <c r="S125" s="28"/>
    </row>
    <row r="126" spans="1:19" s="4" customFormat="1" ht="15" customHeight="1" x14ac:dyDescent="0.25">
      <c r="A126" s="33"/>
      <c r="B126" s="33"/>
      <c r="C126" s="26"/>
      <c r="D126" s="46"/>
      <c r="E126" s="46"/>
      <c r="F126" s="46"/>
      <c r="G126" s="46"/>
      <c r="H126" s="46"/>
      <c r="I126" s="69"/>
      <c r="J126" s="34"/>
      <c r="K126" s="35"/>
      <c r="L126" s="46"/>
      <c r="M126" s="46"/>
      <c r="N126" s="36"/>
      <c r="O126" s="46"/>
      <c r="P126" s="46"/>
      <c r="Q126" s="28"/>
      <c r="R126" s="28"/>
      <c r="S126" s="28"/>
    </row>
    <row r="127" spans="1:19" s="4" customFormat="1" ht="15" customHeight="1" x14ac:dyDescent="0.25">
      <c r="A127" s="33"/>
      <c r="B127" s="33"/>
      <c r="C127" s="26"/>
      <c r="D127" s="46"/>
      <c r="E127" s="46"/>
      <c r="F127" s="46"/>
      <c r="G127" s="46"/>
      <c r="H127" s="35"/>
      <c r="I127" s="35"/>
      <c r="J127" s="34"/>
      <c r="K127" s="46"/>
      <c r="L127" s="35"/>
      <c r="M127" s="35"/>
      <c r="N127" s="46"/>
      <c r="O127" s="46"/>
      <c r="P127" s="46"/>
      <c r="Q127" s="28"/>
      <c r="R127" s="28"/>
      <c r="S127" s="28"/>
    </row>
    <row r="128" spans="1:19" s="4" customFormat="1" ht="15" customHeight="1" x14ac:dyDescent="0.25">
      <c r="A128" s="33"/>
      <c r="B128" s="33"/>
      <c r="C128" s="26"/>
      <c r="D128" s="46"/>
      <c r="E128" s="46"/>
      <c r="F128" s="46"/>
      <c r="G128" s="46"/>
      <c r="H128" s="46"/>
      <c r="I128" s="69"/>
      <c r="J128" s="34"/>
      <c r="K128" s="35"/>
      <c r="L128" s="46"/>
      <c r="M128" s="46"/>
      <c r="N128" s="36"/>
      <c r="O128" s="46"/>
      <c r="P128" s="46"/>
      <c r="Q128" s="28"/>
      <c r="R128" s="28"/>
      <c r="S128" s="28"/>
    </row>
    <row r="129" spans="1:19" s="4" customFormat="1" ht="15" customHeight="1" x14ac:dyDescent="0.25">
      <c r="A129" s="33"/>
      <c r="B129" s="33"/>
      <c r="C129" s="26"/>
      <c r="D129" s="46"/>
      <c r="E129" s="46"/>
      <c r="F129" s="46"/>
      <c r="G129" s="46"/>
      <c r="H129" s="35"/>
      <c r="I129" s="35"/>
      <c r="J129" s="34"/>
      <c r="K129" s="46"/>
      <c r="L129" s="35"/>
      <c r="M129" s="35"/>
      <c r="N129" s="46"/>
      <c r="O129" s="46"/>
      <c r="P129" s="46"/>
      <c r="Q129" s="28"/>
      <c r="R129" s="28"/>
      <c r="S129" s="28"/>
    </row>
    <row r="130" spans="1:19" s="4" customFormat="1" ht="15" customHeight="1" x14ac:dyDescent="0.25">
      <c r="A130" s="39"/>
      <c r="B130" s="33"/>
      <c r="C130" s="26"/>
      <c r="D130" s="46"/>
      <c r="E130" s="46"/>
      <c r="F130" s="46"/>
      <c r="G130" s="46"/>
      <c r="H130" s="46"/>
      <c r="I130" s="69"/>
      <c r="J130" s="34"/>
      <c r="K130" s="46"/>
      <c r="L130" s="46"/>
      <c r="M130" s="46"/>
      <c r="N130" s="46"/>
      <c r="O130" s="46"/>
      <c r="P130" s="46"/>
      <c r="Q130" s="28"/>
      <c r="R130" s="28"/>
      <c r="S130" s="28"/>
    </row>
    <row r="131" spans="1:19" s="4" customFormat="1" ht="15" customHeight="1" x14ac:dyDescent="0.25">
      <c r="A131" s="33"/>
      <c r="B131" s="33"/>
      <c r="C131" s="26"/>
      <c r="D131" s="46"/>
      <c r="E131" s="46"/>
      <c r="F131" s="46"/>
      <c r="G131" s="46"/>
      <c r="H131" s="46"/>
      <c r="I131" s="69"/>
      <c r="J131" s="34"/>
      <c r="K131" s="46"/>
      <c r="L131" s="46"/>
      <c r="M131" s="46"/>
      <c r="N131" s="46"/>
      <c r="O131" s="46"/>
      <c r="P131" s="46"/>
      <c r="Q131" s="28"/>
      <c r="R131" s="28"/>
      <c r="S131" s="28"/>
    </row>
    <row r="132" spans="1:19" s="4" customFormat="1" ht="15" customHeight="1" x14ac:dyDescent="0.25">
      <c r="A132" s="33"/>
      <c r="B132" s="33"/>
      <c r="C132" s="26"/>
      <c r="D132" s="70"/>
      <c r="E132" s="71"/>
      <c r="F132" s="46"/>
      <c r="G132" s="46"/>
      <c r="H132" s="46"/>
      <c r="I132" s="69"/>
      <c r="J132" s="38"/>
      <c r="K132" s="46"/>
      <c r="L132" s="46"/>
      <c r="M132" s="46"/>
      <c r="N132" s="46"/>
      <c r="O132" s="46"/>
      <c r="P132" s="46"/>
      <c r="Q132" s="28"/>
      <c r="R132" s="28"/>
      <c r="S132" s="28"/>
    </row>
    <row r="133" spans="1:19" s="4" customFormat="1" ht="15" customHeight="1" x14ac:dyDescent="0.25">
      <c r="A133" s="33"/>
      <c r="B133" s="33"/>
      <c r="C133" s="26"/>
      <c r="D133" s="46"/>
      <c r="E133" s="46"/>
      <c r="F133" s="46"/>
      <c r="G133" s="46"/>
      <c r="H133" s="46"/>
      <c r="I133" s="69"/>
      <c r="J133" s="34"/>
      <c r="K133" s="46"/>
      <c r="L133" s="46"/>
      <c r="M133" s="46"/>
      <c r="N133" s="36"/>
      <c r="O133" s="36"/>
      <c r="P133" s="36"/>
      <c r="Q133" s="28"/>
      <c r="R133" s="28"/>
      <c r="S133" s="28"/>
    </row>
    <row r="134" spans="1:19" s="4" customFormat="1" ht="15" customHeight="1" x14ac:dyDescent="0.25">
      <c r="A134" s="33"/>
      <c r="B134" s="33"/>
      <c r="C134" s="26"/>
      <c r="D134" s="70"/>
      <c r="E134" s="71"/>
      <c r="F134" s="46"/>
      <c r="G134" s="46"/>
      <c r="H134" s="46"/>
      <c r="I134" s="69"/>
      <c r="J134" s="34"/>
      <c r="K134" s="46"/>
      <c r="L134" s="46"/>
      <c r="M134" s="46"/>
      <c r="N134" s="46"/>
      <c r="O134" s="46"/>
      <c r="P134" s="46"/>
      <c r="Q134" s="28"/>
      <c r="R134" s="28"/>
      <c r="S134" s="28"/>
    </row>
    <row r="135" spans="1:19" s="4" customFormat="1" ht="15" customHeight="1" x14ac:dyDescent="0.25">
      <c r="A135" s="33"/>
      <c r="B135" s="33"/>
      <c r="C135" s="26"/>
      <c r="D135" s="46"/>
      <c r="E135" s="46"/>
      <c r="F135" s="46"/>
      <c r="G135" s="46"/>
      <c r="H135" s="46"/>
      <c r="I135" s="69"/>
      <c r="J135" s="34"/>
      <c r="K135" s="35"/>
      <c r="L135" s="46"/>
      <c r="M135" s="46"/>
      <c r="N135" s="36"/>
      <c r="O135" s="46"/>
      <c r="P135" s="46"/>
      <c r="Q135" s="28"/>
      <c r="R135" s="28"/>
      <c r="S135" s="28"/>
    </row>
    <row r="136" spans="1:19" s="4" customFormat="1" ht="15" customHeight="1" x14ac:dyDescent="0.25">
      <c r="A136" s="33"/>
      <c r="B136" s="33"/>
      <c r="C136" s="26"/>
      <c r="D136" s="46"/>
      <c r="E136" s="46"/>
      <c r="F136" s="46"/>
      <c r="G136" s="46"/>
      <c r="H136" s="35"/>
      <c r="I136" s="35"/>
      <c r="J136" s="34"/>
      <c r="K136" s="46"/>
      <c r="L136" s="35"/>
      <c r="M136" s="35"/>
      <c r="N136" s="46"/>
      <c r="O136" s="46"/>
      <c r="P136" s="46"/>
      <c r="Q136" s="28"/>
      <c r="R136" s="28"/>
      <c r="S136" s="28"/>
    </row>
    <row r="137" spans="1:19" s="4" customFormat="1" ht="15" customHeight="1" x14ac:dyDescent="0.25">
      <c r="A137" s="33"/>
      <c r="B137" s="33"/>
      <c r="C137" s="26"/>
      <c r="D137" s="46"/>
      <c r="E137" s="46"/>
      <c r="F137" s="46"/>
      <c r="G137" s="46"/>
      <c r="H137" s="46"/>
      <c r="I137" s="69"/>
      <c r="J137" s="34"/>
      <c r="K137" s="35"/>
      <c r="L137" s="46"/>
      <c r="M137" s="46"/>
      <c r="N137" s="36"/>
      <c r="O137" s="46"/>
      <c r="P137" s="46"/>
      <c r="Q137" s="28"/>
      <c r="R137" s="28"/>
      <c r="S137" s="28"/>
    </row>
    <row r="138" spans="1:19" s="4" customFormat="1" ht="15" customHeight="1" x14ac:dyDescent="0.25">
      <c r="A138" s="33"/>
      <c r="B138" s="33"/>
      <c r="C138" s="26"/>
      <c r="D138" s="46"/>
      <c r="E138" s="46"/>
      <c r="F138" s="46"/>
      <c r="G138" s="46"/>
      <c r="H138" s="35"/>
      <c r="I138" s="35"/>
      <c r="J138" s="34"/>
      <c r="K138" s="46"/>
      <c r="L138" s="35"/>
      <c r="M138" s="35"/>
      <c r="N138" s="46"/>
      <c r="O138" s="46"/>
      <c r="P138" s="46"/>
      <c r="Q138" s="28"/>
      <c r="R138" s="28"/>
      <c r="S138" s="28"/>
    </row>
    <row r="139" spans="1:19" s="4" customFormat="1" ht="15" customHeight="1" x14ac:dyDescent="0.25">
      <c r="A139" s="39"/>
      <c r="B139" s="33"/>
      <c r="C139" s="26"/>
      <c r="D139" s="46"/>
      <c r="E139" s="46"/>
      <c r="F139" s="46"/>
      <c r="G139" s="46"/>
      <c r="H139" s="46"/>
      <c r="I139" s="69"/>
      <c r="J139" s="34"/>
      <c r="K139" s="46"/>
      <c r="L139" s="46"/>
      <c r="M139" s="46"/>
      <c r="N139" s="46"/>
      <c r="O139" s="46"/>
      <c r="P139" s="46"/>
      <c r="Q139" s="28"/>
      <c r="R139" s="28"/>
      <c r="S139" s="28"/>
    </row>
    <row r="140" spans="1:19" s="4" customFormat="1" ht="15" customHeight="1" x14ac:dyDescent="0.25">
      <c r="A140" s="33"/>
      <c r="B140" s="33"/>
      <c r="C140" s="26"/>
      <c r="D140" s="46"/>
      <c r="E140" s="46"/>
      <c r="F140" s="46"/>
      <c r="G140" s="46"/>
      <c r="H140" s="46"/>
      <c r="I140" s="69"/>
      <c r="J140" s="34"/>
      <c r="K140" s="46"/>
      <c r="L140" s="46"/>
      <c r="M140" s="46"/>
      <c r="N140" s="46"/>
      <c r="O140" s="46"/>
      <c r="P140" s="46"/>
      <c r="Q140" s="28"/>
      <c r="R140" s="28"/>
      <c r="S140" s="28"/>
    </row>
    <row r="141" spans="1:19" s="4" customFormat="1" ht="15" customHeight="1" x14ac:dyDescent="0.25">
      <c r="A141" s="33"/>
      <c r="B141" s="33"/>
      <c r="C141" s="26"/>
      <c r="D141" s="70"/>
      <c r="E141" s="71"/>
      <c r="F141" s="46"/>
      <c r="G141" s="46"/>
      <c r="H141" s="46"/>
      <c r="I141" s="69"/>
      <c r="J141" s="38"/>
      <c r="K141" s="46"/>
      <c r="L141" s="46"/>
      <c r="M141" s="46"/>
      <c r="N141" s="46"/>
      <c r="O141" s="46"/>
      <c r="P141" s="46"/>
      <c r="Q141" s="28"/>
      <c r="R141" s="28"/>
      <c r="S141" s="28"/>
    </row>
    <row r="142" spans="1:19" s="4" customFormat="1" ht="15" customHeight="1" x14ac:dyDescent="0.25">
      <c r="A142" s="33"/>
      <c r="B142" s="33"/>
      <c r="C142" s="26"/>
      <c r="D142" s="46"/>
      <c r="E142" s="46"/>
      <c r="F142" s="46"/>
      <c r="G142" s="46"/>
      <c r="H142" s="46"/>
      <c r="I142" s="69"/>
      <c r="J142" s="34"/>
      <c r="K142" s="46"/>
      <c r="L142" s="46"/>
      <c r="M142" s="46"/>
      <c r="N142" s="36"/>
      <c r="O142" s="36"/>
      <c r="P142" s="36"/>
      <c r="Q142" s="28"/>
      <c r="R142" s="28"/>
      <c r="S142" s="28"/>
    </row>
    <row r="143" spans="1:19" s="4" customFormat="1" ht="15" customHeight="1" x14ac:dyDescent="0.25">
      <c r="A143" s="33"/>
      <c r="B143" s="33"/>
      <c r="C143" s="26"/>
      <c r="D143" s="70"/>
      <c r="E143" s="71"/>
      <c r="F143" s="46"/>
      <c r="G143" s="46"/>
      <c r="H143" s="46"/>
      <c r="I143" s="69"/>
      <c r="J143" s="34"/>
      <c r="K143" s="46"/>
      <c r="L143" s="46"/>
      <c r="M143" s="46"/>
      <c r="N143" s="46"/>
      <c r="O143" s="46"/>
      <c r="P143" s="46"/>
      <c r="Q143" s="28"/>
      <c r="R143" s="28"/>
      <c r="S143" s="28"/>
    </row>
    <row r="144" spans="1:19" s="4" customFormat="1" ht="15" customHeight="1" x14ac:dyDescent="0.25">
      <c r="A144" s="33"/>
      <c r="B144" s="33"/>
      <c r="C144" s="26"/>
      <c r="D144" s="46"/>
      <c r="E144" s="46"/>
      <c r="F144" s="46"/>
      <c r="G144" s="46"/>
      <c r="H144" s="46"/>
      <c r="I144" s="69"/>
      <c r="J144" s="34"/>
      <c r="K144" s="35"/>
      <c r="L144" s="46"/>
      <c r="M144" s="46"/>
      <c r="N144" s="36"/>
      <c r="O144" s="46"/>
      <c r="P144" s="46"/>
      <c r="Q144" s="28"/>
      <c r="R144" s="28"/>
      <c r="S144" s="28"/>
    </row>
    <row r="145" spans="1:19" s="4" customFormat="1" ht="15" customHeight="1" x14ac:dyDescent="0.25">
      <c r="A145" s="33"/>
      <c r="B145" s="33"/>
      <c r="C145" s="26"/>
      <c r="D145" s="46"/>
      <c r="E145" s="46"/>
      <c r="F145" s="46"/>
      <c r="G145" s="46"/>
      <c r="H145" s="35"/>
      <c r="I145" s="35"/>
      <c r="J145" s="34"/>
      <c r="K145" s="46"/>
      <c r="L145" s="35"/>
      <c r="M145" s="35"/>
      <c r="N145" s="46"/>
      <c r="O145" s="46"/>
      <c r="P145" s="46"/>
      <c r="Q145" s="28"/>
      <c r="R145" s="28"/>
      <c r="S145" s="28"/>
    </row>
    <row r="146" spans="1:19" s="4" customFormat="1" ht="15" customHeight="1" x14ac:dyDescent="0.25">
      <c r="A146" s="33"/>
      <c r="B146" s="33"/>
      <c r="C146" s="26"/>
      <c r="D146" s="46"/>
      <c r="E146" s="46"/>
      <c r="F146" s="46"/>
      <c r="G146" s="46"/>
      <c r="H146" s="46"/>
      <c r="I146" s="69"/>
      <c r="J146" s="34"/>
      <c r="K146" s="35"/>
      <c r="L146" s="46"/>
      <c r="M146" s="46"/>
      <c r="N146" s="36"/>
      <c r="O146" s="46"/>
      <c r="P146" s="46"/>
      <c r="Q146" s="28"/>
      <c r="R146" s="28"/>
      <c r="S146" s="28"/>
    </row>
    <row r="147" spans="1:19" s="4" customFormat="1" ht="15" customHeight="1" x14ac:dyDescent="0.25">
      <c r="A147" s="33"/>
      <c r="B147" s="33"/>
      <c r="C147" s="26"/>
      <c r="D147" s="46"/>
      <c r="E147" s="46"/>
      <c r="F147" s="46"/>
      <c r="G147" s="46"/>
      <c r="H147" s="35"/>
      <c r="I147" s="35"/>
      <c r="J147" s="34"/>
      <c r="K147" s="46"/>
      <c r="L147" s="35"/>
      <c r="M147" s="35"/>
      <c r="N147" s="46"/>
      <c r="O147" s="46"/>
      <c r="P147" s="46"/>
      <c r="Q147" s="28"/>
      <c r="R147" s="28"/>
      <c r="S147" s="28"/>
    </row>
    <row r="148" spans="1:19" s="4" customFormat="1" ht="15" customHeight="1" x14ac:dyDescent="0.25">
      <c r="A148" s="39"/>
      <c r="B148" s="33"/>
      <c r="C148" s="26"/>
      <c r="D148" s="46"/>
      <c r="E148" s="46"/>
      <c r="F148" s="46"/>
      <c r="G148" s="46"/>
      <c r="H148" s="46"/>
      <c r="I148" s="69"/>
      <c r="J148" s="34"/>
      <c r="K148" s="46"/>
      <c r="L148" s="46"/>
      <c r="M148" s="46"/>
      <c r="N148" s="46"/>
      <c r="O148" s="46"/>
      <c r="P148" s="46"/>
      <c r="Q148" s="28"/>
      <c r="R148" s="28"/>
      <c r="S148" s="28"/>
    </row>
    <row r="149" spans="1:19" s="4" customFormat="1" ht="15" customHeight="1" x14ac:dyDescent="0.25">
      <c r="A149" s="33"/>
      <c r="B149" s="33"/>
      <c r="C149" s="26"/>
      <c r="D149" s="46"/>
      <c r="E149" s="46"/>
      <c r="F149" s="46"/>
      <c r="G149" s="46"/>
      <c r="H149" s="46"/>
      <c r="I149" s="69"/>
      <c r="J149" s="34"/>
      <c r="K149" s="46"/>
      <c r="L149" s="46"/>
      <c r="M149" s="46"/>
      <c r="N149" s="46"/>
      <c r="O149" s="46"/>
      <c r="P149" s="46"/>
      <c r="Q149" s="28"/>
      <c r="R149" s="28"/>
      <c r="S149" s="28"/>
    </row>
    <row r="150" spans="1:19" s="4" customFormat="1" ht="15" customHeight="1" x14ac:dyDescent="0.25">
      <c r="A150" s="33"/>
      <c r="B150" s="33"/>
      <c r="C150" s="26"/>
      <c r="D150" s="70"/>
      <c r="E150" s="71"/>
      <c r="F150" s="46"/>
      <c r="G150" s="46"/>
      <c r="H150" s="46"/>
      <c r="I150" s="69"/>
      <c r="J150" s="38"/>
      <c r="K150" s="46"/>
      <c r="L150" s="46"/>
      <c r="M150" s="46"/>
      <c r="N150" s="46"/>
      <c r="O150" s="46"/>
      <c r="P150" s="46"/>
      <c r="Q150" s="28"/>
      <c r="R150" s="28"/>
      <c r="S150" s="28"/>
    </row>
    <row r="151" spans="1:19" s="4" customFormat="1" ht="15" customHeight="1" x14ac:dyDescent="0.25">
      <c r="A151" s="33"/>
      <c r="B151" s="33"/>
      <c r="C151" s="26"/>
      <c r="D151" s="46"/>
      <c r="E151" s="46"/>
      <c r="F151" s="46"/>
      <c r="G151" s="46"/>
      <c r="H151" s="46"/>
      <c r="I151" s="69"/>
      <c r="J151" s="34"/>
      <c r="K151" s="46"/>
      <c r="L151" s="46"/>
      <c r="M151" s="46"/>
      <c r="N151" s="36"/>
      <c r="O151" s="36"/>
      <c r="P151" s="36"/>
      <c r="Q151" s="28"/>
      <c r="R151" s="28"/>
      <c r="S151" s="28"/>
    </row>
    <row r="152" spans="1:19" s="4" customFormat="1" ht="15" customHeight="1" x14ac:dyDescent="0.25">
      <c r="A152" s="33"/>
      <c r="B152" s="33"/>
      <c r="C152" s="26"/>
      <c r="D152" s="70"/>
      <c r="E152" s="71"/>
      <c r="F152" s="46"/>
      <c r="G152" s="46"/>
      <c r="H152" s="46"/>
      <c r="I152" s="69"/>
      <c r="J152" s="34"/>
      <c r="K152" s="46"/>
      <c r="L152" s="46"/>
      <c r="M152" s="46"/>
      <c r="N152" s="46"/>
      <c r="O152" s="46"/>
      <c r="P152" s="46"/>
      <c r="Q152" s="28"/>
      <c r="R152" s="28"/>
      <c r="S152" s="28"/>
    </row>
    <row r="153" spans="1:19" s="4" customFormat="1" ht="15" customHeight="1" x14ac:dyDescent="0.25">
      <c r="A153" s="33"/>
      <c r="B153" s="33"/>
      <c r="C153" s="26"/>
      <c r="D153" s="46"/>
      <c r="E153" s="46"/>
      <c r="F153" s="46"/>
      <c r="G153" s="46"/>
      <c r="H153" s="46"/>
      <c r="I153" s="69"/>
      <c r="J153" s="34"/>
      <c r="K153" s="35"/>
      <c r="L153" s="46"/>
      <c r="M153" s="46"/>
      <c r="N153" s="36"/>
      <c r="O153" s="46"/>
      <c r="P153" s="46"/>
      <c r="Q153" s="28"/>
      <c r="R153" s="28"/>
      <c r="S153" s="28"/>
    </row>
    <row r="154" spans="1:19" s="4" customFormat="1" ht="15" customHeight="1" x14ac:dyDescent="0.25">
      <c r="A154" s="33"/>
      <c r="B154" s="33"/>
      <c r="C154" s="26"/>
      <c r="D154" s="46"/>
      <c r="E154" s="46"/>
      <c r="F154" s="46"/>
      <c r="G154" s="46"/>
      <c r="H154" s="35"/>
      <c r="I154" s="35"/>
      <c r="J154" s="34"/>
      <c r="K154" s="46"/>
      <c r="L154" s="35"/>
      <c r="M154" s="35"/>
      <c r="N154" s="46"/>
      <c r="O154" s="46"/>
      <c r="P154" s="46"/>
      <c r="Q154" s="28"/>
      <c r="R154" s="28"/>
      <c r="S154" s="28"/>
    </row>
    <row r="155" spans="1:19" s="4" customFormat="1" ht="15" customHeight="1" x14ac:dyDescent="0.25">
      <c r="A155" s="33"/>
      <c r="B155" s="33"/>
      <c r="C155" s="26"/>
      <c r="D155" s="46"/>
      <c r="E155" s="46"/>
      <c r="F155" s="46"/>
      <c r="G155" s="46"/>
      <c r="H155" s="46"/>
      <c r="I155" s="69"/>
      <c r="J155" s="34"/>
      <c r="K155" s="46"/>
      <c r="L155" s="46"/>
      <c r="M155" s="46"/>
      <c r="N155" s="46"/>
      <c r="O155" s="46"/>
      <c r="P155" s="46"/>
      <c r="Q155" s="28"/>
      <c r="R155" s="28"/>
      <c r="S155" s="28"/>
    </row>
    <row r="156" spans="1:19" s="4" customFormat="1" ht="15" customHeight="1" x14ac:dyDescent="0.25">
      <c r="A156" s="33"/>
      <c r="B156" s="33"/>
      <c r="C156" s="26"/>
      <c r="D156" s="46"/>
      <c r="E156" s="46"/>
      <c r="F156" s="46"/>
      <c r="G156" s="46"/>
      <c r="H156" s="46"/>
      <c r="I156" s="69"/>
      <c r="J156" s="34"/>
      <c r="K156" s="46"/>
      <c r="L156" s="46"/>
      <c r="M156" s="46"/>
      <c r="N156" s="46"/>
      <c r="O156" s="46"/>
      <c r="P156" s="46"/>
      <c r="Q156" s="28"/>
      <c r="R156" s="28"/>
      <c r="S156" s="28"/>
    </row>
    <row r="157" spans="1:19" s="4" customFormat="1" ht="15" customHeight="1" x14ac:dyDescent="0.25">
      <c r="A157" s="33"/>
      <c r="B157" s="33"/>
      <c r="C157" s="26"/>
      <c r="D157" s="70"/>
      <c r="E157" s="71"/>
      <c r="F157" s="46"/>
      <c r="G157" s="46"/>
      <c r="H157" s="46"/>
      <c r="I157" s="69"/>
      <c r="J157" s="38"/>
      <c r="K157" s="46"/>
      <c r="L157" s="46"/>
      <c r="M157" s="46"/>
      <c r="N157" s="46"/>
      <c r="O157" s="46"/>
      <c r="P157" s="46"/>
      <c r="Q157" s="28"/>
      <c r="R157" s="28"/>
      <c r="S157" s="28"/>
    </row>
    <row r="158" spans="1:19" s="4" customFormat="1" ht="15" customHeight="1" x14ac:dyDescent="0.25">
      <c r="A158" s="33"/>
      <c r="B158" s="33"/>
      <c r="C158" s="26"/>
      <c r="D158" s="46"/>
      <c r="E158" s="46"/>
      <c r="F158" s="46"/>
      <c r="G158" s="46"/>
      <c r="H158" s="46"/>
      <c r="I158" s="69"/>
      <c r="J158" s="34"/>
      <c r="K158" s="46"/>
      <c r="L158" s="46"/>
      <c r="M158" s="46"/>
      <c r="N158" s="36"/>
      <c r="O158" s="36"/>
      <c r="P158" s="36"/>
      <c r="Q158" s="28"/>
      <c r="R158" s="28"/>
      <c r="S158" s="28"/>
    </row>
    <row r="159" spans="1:19" s="4" customFormat="1" ht="15" customHeight="1" x14ac:dyDescent="0.25">
      <c r="A159" s="33"/>
      <c r="B159" s="33"/>
      <c r="C159" s="26"/>
      <c r="D159" s="70"/>
      <c r="E159" s="71"/>
      <c r="F159" s="46"/>
      <c r="G159" s="46"/>
      <c r="H159" s="46"/>
      <c r="I159" s="69"/>
      <c r="J159" s="34"/>
      <c r="K159" s="46"/>
      <c r="L159" s="46"/>
      <c r="M159" s="46"/>
      <c r="N159" s="46"/>
      <c r="O159" s="46"/>
      <c r="P159" s="46"/>
      <c r="Q159" s="28"/>
      <c r="R159" s="28"/>
      <c r="S159" s="28"/>
    </row>
    <row r="160" spans="1:19" s="4" customFormat="1" ht="15" customHeight="1" x14ac:dyDescent="0.25">
      <c r="A160" s="33"/>
      <c r="B160" s="33"/>
      <c r="C160" s="26"/>
      <c r="D160" s="46"/>
      <c r="E160" s="46"/>
      <c r="F160" s="46"/>
      <c r="G160" s="46"/>
      <c r="H160" s="46"/>
      <c r="I160" s="69"/>
      <c r="J160" s="34"/>
      <c r="K160" s="35"/>
      <c r="L160" s="46"/>
      <c r="M160" s="46"/>
      <c r="N160" s="36"/>
      <c r="O160" s="46"/>
      <c r="P160" s="46"/>
      <c r="Q160" s="28"/>
      <c r="R160" s="28"/>
      <c r="S160" s="28"/>
    </row>
    <row r="161" spans="1:19" s="4" customFormat="1" ht="15" customHeight="1" x14ac:dyDescent="0.25">
      <c r="A161" s="33"/>
      <c r="B161" s="33"/>
      <c r="C161" s="26"/>
      <c r="D161" s="46"/>
      <c r="E161" s="46"/>
      <c r="F161" s="46"/>
      <c r="G161" s="46"/>
      <c r="H161" s="35"/>
      <c r="I161" s="35"/>
      <c r="J161" s="34"/>
      <c r="K161" s="46"/>
      <c r="L161" s="35"/>
      <c r="M161" s="35"/>
      <c r="N161" s="46"/>
      <c r="O161" s="46"/>
      <c r="P161" s="46"/>
      <c r="Q161" s="28"/>
      <c r="R161" s="28"/>
      <c r="S161" s="28"/>
    </row>
    <row r="162" spans="1:19" s="4" customFormat="1" ht="15" customHeight="1" x14ac:dyDescent="0.25">
      <c r="A162" s="39"/>
      <c r="B162" s="33"/>
      <c r="C162" s="26"/>
      <c r="D162" s="46"/>
      <c r="E162" s="46"/>
      <c r="F162" s="46"/>
      <c r="G162" s="46"/>
      <c r="H162" s="46"/>
      <c r="I162" s="69"/>
      <c r="J162" s="34"/>
      <c r="K162" s="46"/>
      <c r="L162" s="46"/>
      <c r="M162" s="46"/>
      <c r="N162" s="46"/>
      <c r="O162" s="46"/>
      <c r="P162" s="46"/>
      <c r="Q162" s="28"/>
      <c r="R162" s="28"/>
      <c r="S162" s="28"/>
    </row>
    <row r="163" spans="1:19" s="4" customFormat="1" ht="15" customHeight="1" x14ac:dyDescent="0.25">
      <c r="A163" s="33"/>
      <c r="B163" s="33"/>
      <c r="C163" s="26"/>
      <c r="D163" s="46"/>
      <c r="E163" s="46"/>
      <c r="F163" s="46"/>
      <c r="G163" s="46"/>
      <c r="H163" s="46"/>
      <c r="I163" s="69"/>
      <c r="J163" s="34"/>
      <c r="K163" s="46"/>
      <c r="L163" s="46"/>
      <c r="M163" s="46"/>
      <c r="N163" s="46"/>
      <c r="O163" s="46"/>
      <c r="P163" s="46"/>
      <c r="Q163" s="28"/>
      <c r="R163" s="28"/>
      <c r="S163" s="28"/>
    </row>
    <row r="164" spans="1:19" s="4" customFormat="1" ht="15" customHeight="1" x14ac:dyDescent="0.25">
      <c r="A164" s="33"/>
      <c r="B164" s="33"/>
      <c r="C164" s="26"/>
      <c r="D164" s="70"/>
      <c r="E164" s="71"/>
      <c r="F164" s="46"/>
      <c r="G164" s="46"/>
      <c r="H164" s="46"/>
      <c r="I164" s="69"/>
      <c r="J164" s="38"/>
      <c r="K164" s="46"/>
      <c r="L164" s="46"/>
      <c r="M164" s="46"/>
      <c r="N164" s="46"/>
      <c r="O164" s="46"/>
      <c r="P164" s="46"/>
      <c r="Q164" s="28"/>
      <c r="R164" s="28"/>
      <c r="S164" s="28"/>
    </row>
    <row r="165" spans="1:19" s="4" customFormat="1" ht="15" customHeight="1" x14ac:dyDescent="0.25">
      <c r="A165" s="33"/>
      <c r="B165" s="33"/>
      <c r="C165" s="26"/>
      <c r="D165" s="46"/>
      <c r="E165" s="46"/>
      <c r="F165" s="46"/>
      <c r="G165" s="46"/>
      <c r="H165" s="46"/>
      <c r="I165" s="69"/>
      <c r="J165" s="34"/>
      <c r="K165" s="46"/>
      <c r="L165" s="46"/>
      <c r="M165" s="46"/>
      <c r="N165" s="36"/>
      <c r="O165" s="36"/>
      <c r="P165" s="36"/>
      <c r="Q165" s="28"/>
      <c r="R165" s="28"/>
      <c r="S165" s="28"/>
    </row>
    <row r="166" spans="1:19" s="4" customFormat="1" ht="15" customHeight="1" x14ac:dyDescent="0.25">
      <c r="A166" s="33"/>
      <c r="B166" s="33"/>
      <c r="C166" s="26"/>
      <c r="D166" s="70"/>
      <c r="E166" s="71"/>
      <c r="F166" s="46"/>
      <c r="G166" s="46"/>
      <c r="H166" s="46"/>
      <c r="I166" s="69"/>
      <c r="J166" s="34"/>
      <c r="K166" s="46"/>
      <c r="L166" s="46"/>
      <c r="M166" s="46"/>
      <c r="N166" s="46"/>
      <c r="O166" s="46"/>
      <c r="P166" s="46"/>
      <c r="Q166" s="28"/>
      <c r="R166" s="28"/>
      <c r="S166" s="28"/>
    </row>
    <row r="167" spans="1:19" s="4" customFormat="1" ht="15" customHeight="1" x14ac:dyDescent="0.25">
      <c r="A167" s="33"/>
      <c r="B167" s="33"/>
      <c r="C167" s="26"/>
      <c r="D167" s="46"/>
      <c r="E167" s="46"/>
      <c r="F167" s="46"/>
      <c r="G167" s="46"/>
      <c r="H167" s="46"/>
      <c r="I167" s="69"/>
      <c r="J167" s="34"/>
      <c r="K167" s="35"/>
      <c r="L167" s="46"/>
      <c r="M167" s="46"/>
      <c r="N167" s="36"/>
      <c r="O167" s="46"/>
      <c r="P167" s="46"/>
      <c r="Q167" s="28"/>
      <c r="R167" s="28"/>
      <c r="S167" s="28"/>
    </row>
    <row r="168" spans="1:19" s="4" customFormat="1" ht="15" customHeight="1" x14ac:dyDescent="0.25">
      <c r="A168" s="33"/>
      <c r="B168" s="33"/>
      <c r="C168" s="26"/>
      <c r="D168" s="46"/>
      <c r="E168" s="46"/>
      <c r="F168" s="46"/>
      <c r="G168" s="46"/>
      <c r="H168" s="35"/>
      <c r="I168" s="35"/>
      <c r="J168" s="34"/>
      <c r="K168" s="46"/>
      <c r="L168" s="35"/>
      <c r="M168" s="35"/>
      <c r="N168" s="46"/>
      <c r="O168" s="46"/>
      <c r="P168" s="46"/>
      <c r="Q168" s="28"/>
      <c r="R168" s="28"/>
      <c r="S168" s="28"/>
    </row>
    <row r="169" spans="1:19" s="4" customFormat="1" ht="15" customHeight="1" x14ac:dyDescent="0.25">
      <c r="A169" s="39"/>
      <c r="B169" s="33"/>
      <c r="C169" s="26"/>
      <c r="D169" s="46"/>
      <c r="E169" s="46"/>
      <c r="F169" s="46"/>
      <c r="G169" s="46"/>
      <c r="H169" s="46"/>
      <c r="I169" s="69"/>
      <c r="J169" s="34"/>
      <c r="K169" s="46"/>
      <c r="L169" s="46"/>
      <c r="M169" s="46"/>
      <c r="N169" s="46"/>
      <c r="O169" s="46"/>
      <c r="P169" s="46"/>
      <c r="Q169" s="28"/>
      <c r="R169" s="28"/>
      <c r="S169" s="28"/>
    </row>
    <row r="170" spans="1:19" s="4" customFormat="1" ht="15" customHeight="1" x14ac:dyDescent="0.25">
      <c r="A170" s="33"/>
      <c r="B170" s="33"/>
      <c r="C170" s="26"/>
      <c r="D170" s="46"/>
      <c r="E170" s="46"/>
      <c r="F170" s="46"/>
      <c r="G170" s="46"/>
      <c r="H170" s="46"/>
      <c r="I170" s="69"/>
      <c r="J170" s="34"/>
      <c r="K170" s="46"/>
      <c r="L170" s="46"/>
      <c r="M170" s="46"/>
      <c r="N170" s="46"/>
      <c r="O170" s="46"/>
      <c r="P170" s="46"/>
      <c r="Q170" s="28"/>
      <c r="R170" s="28"/>
      <c r="S170" s="28"/>
    </row>
    <row r="171" spans="1:19" s="4" customFormat="1" ht="15" customHeight="1" x14ac:dyDescent="0.25">
      <c r="A171" s="33"/>
      <c r="B171" s="33"/>
      <c r="C171" s="26"/>
      <c r="D171" s="70"/>
      <c r="E171" s="71"/>
      <c r="F171" s="46"/>
      <c r="G171" s="46"/>
      <c r="H171" s="46"/>
      <c r="I171" s="69"/>
      <c r="J171" s="38"/>
      <c r="K171" s="46"/>
      <c r="L171" s="46"/>
      <c r="M171" s="46"/>
      <c r="N171" s="46"/>
      <c r="O171" s="46"/>
      <c r="P171" s="46"/>
      <c r="Q171" s="28"/>
      <c r="R171" s="28"/>
      <c r="S171" s="28"/>
    </row>
    <row r="172" spans="1:19" s="4" customFormat="1" ht="15" customHeight="1" x14ac:dyDescent="0.25">
      <c r="A172" s="33"/>
      <c r="B172" s="33"/>
      <c r="C172" s="26"/>
      <c r="D172" s="46"/>
      <c r="E172" s="46"/>
      <c r="F172" s="46"/>
      <c r="G172" s="46"/>
      <c r="H172" s="46"/>
      <c r="I172" s="69"/>
      <c r="J172" s="34"/>
      <c r="K172" s="46"/>
      <c r="L172" s="46"/>
      <c r="M172" s="46"/>
      <c r="N172" s="36"/>
      <c r="O172" s="36"/>
      <c r="P172" s="36"/>
      <c r="Q172" s="28"/>
      <c r="R172" s="28"/>
      <c r="S172" s="28"/>
    </row>
    <row r="173" spans="1:19" s="4" customFormat="1" ht="15" customHeight="1" x14ac:dyDescent="0.25">
      <c r="A173" s="33"/>
      <c r="B173" s="33"/>
      <c r="C173" s="26"/>
      <c r="D173" s="70"/>
      <c r="E173" s="71"/>
      <c r="F173" s="46"/>
      <c r="G173" s="46"/>
      <c r="H173" s="46"/>
      <c r="I173" s="69"/>
      <c r="J173" s="34"/>
      <c r="K173" s="46"/>
      <c r="L173" s="46"/>
      <c r="M173" s="46"/>
      <c r="N173" s="46"/>
      <c r="O173" s="46"/>
      <c r="P173" s="46"/>
      <c r="Q173" s="28"/>
      <c r="R173" s="28"/>
      <c r="S173" s="28"/>
    </row>
    <row r="174" spans="1:19" s="4" customFormat="1" ht="15" customHeight="1" x14ac:dyDescent="0.25">
      <c r="A174" s="33"/>
      <c r="B174" s="33"/>
      <c r="C174" s="26"/>
      <c r="D174" s="46"/>
      <c r="E174" s="46"/>
      <c r="F174" s="46"/>
      <c r="G174" s="46"/>
      <c r="H174" s="46"/>
      <c r="I174" s="69"/>
      <c r="J174" s="34"/>
      <c r="K174" s="35"/>
      <c r="L174" s="46"/>
      <c r="M174" s="46"/>
      <c r="N174" s="36"/>
      <c r="O174" s="46"/>
      <c r="P174" s="46"/>
      <c r="Q174" s="28"/>
      <c r="R174" s="28"/>
      <c r="S174" s="28"/>
    </row>
    <row r="175" spans="1:19" s="4" customFormat="1" ht="15" customHeight="1" x14ac:dyDescent="0.25">
      <c r="A175" s="33"/>
      <c r="B175" s="33"/>
      <c r="C175" s="26"/>
      <c r="D175" s="46"/>
      <c r="E175" s="46"/>
      <c r="F175" s="46"/>
      <c r="G175" s="46"/>
      <c r="H175" s="35"/>
      <c r="I175" s="35"/>
      <c r="J175" s="34"/>
      <c r="K175" s="46"/>
      <c r="L175" s="35"/>
      <c r="M175" s="35"/>
      <c r="N175" s="46"/>
      <c r="O175" s="46"/>
      <c r="P175" s="46"/>
      <c r="Q175" s="28"/>
      <c r="R175" s="28"/>
      <c r="S175" s="28"/>
    </row>
    <row r="176" spans="1:19" s="6" customFormat="1" ht="15" customHeight="1" x14ac:dyDescent="0.25">
      <c r="A176" s="39"/>
      <c r="B176" s="33"/>
      <c r="C176" s="26"/>
      <c r="D176" s="46"/>
      <c r="E176" s="46"/>
      <c r="F176" s="46"/>
      <c r="G176" s="46"/>
      <c r="H176" s="46"/>
      <c r="I176" s="69"/>
      <c r="J176" s="34"/>
      <c r="K176" s="46"/>
      <c r="L176" s="46"/>
      <c r="M176" s="46"/>
      <c r="N176" s="46"/>
      <c r="O176" s="46"/>
      <c r="P176" s="46"/>
      <c r="Q176" s="28"/>
      <c r="R176" s="28"/>
      <c r="S176" s="28"/>
    </row>
    <row r="177" spans="1:19" ht="15" customHeight="1" x14ac:dyDescent="0.25">
      <c r="A177" s="39"/>
      <c r="B177" s="33"/>
      <c r="C177" s="26"/>
      <c r="D177" s="46"/>
      <c r="E177" s="46"/>
      <c r="F177" s="46"/>
      <c r="G177" s="46"/>
      <c r="H177" s="46"/>
      <c r="I177" s="69"/>
      <c r="J177" s="34"/>
      <c r="K177" s="46"/>
      <c r="L177" s="46"/>
      <c r="M177" s="46"/>
      <c r="N177" s="46"/>
      <c r="O177" s="46"/>
      <c r="P177" s="46"/>
      <c r="Q177" s="28"/>
      <c r="R177" s="28"/>
      <c r="S177" s="28"/>
    </row>
    <row r="178" spans="1:19" ht="15" customHeight="1" x14ac:dyDescent="0.25">
      <c r="A178" s="39"/>
      <c r="B178" s="33"/>
      <c r="C178" s="26"/>
      <c r="D178" s="46"/>
      <c r="E178" s="46"/>
      <c r="F178" s="46"/>
      <c r="G178" s="46"/>
      <c r="H178" s="46"/>
      <c r="I178" s="69"/>
      <c r="J178" s="34"/>
      <c r="K178" s="46"/>
      <c r="L178" s="46"/>
      <c r="M178" s="46"/>
      <c r="N178" s="46"/>
      <c r="O178" s="46"/>
      <c r="P178" s="46"/>
      <c r="Q178" s="28"/>
      <c r="R178" s="28"/>
      <c r="S178" s="28"/>
    </row>
    <row r="179" spans="1:19" ht="15" customHeight="1" x14ac:dyDescent="0.25">
      <c r="A179" s="39"/>
      <c r="B179" s="33"/>
      <c r="C179" s="26"/>
      <c r="D179" s="46"/>
      <c r="E179" s="46"/>
      <c r="F179" s="46"/>
      <c r="G179" s="46"/>
      <c r="H179" s="46"/>
      <c r="I179" s="69"/>
      <c r="J179" s="34"/>
      <c r="K179" s="46"/>
      <c r="L179" s="46"/>
      <c r="M179" s="46"/>
      <c r="N179" s="46"/>
      <c r="O179" s="46"/>
      <c r="P179" s="46"/>
      <c r="Q179" s="28"/>
      <c r="R179" s="28"/>
      <c r="S179" s="28"/>
    </row>
    <row r="180" spans="1:19" ht="15" customHeight="1" x14ac:dyDescent="0.25">
      <c r="A180" s="39"/>
      <c r="B180" s="33"/>
      <c r="C180" s="26"/>
      <c r="D180" s="46"/>
      <c r="E180" s="46"/>
      <c r="F180" s="46"/>
      <c r="G180" s="46"/>
      <c r="H180" s="46"/>
      <c r="I180" s="69"/>
      <c r="J180" s="34"/>
      <c r="K180" s="46"/>
      <c r="L180" s="46"/>
      <c r="M180" s="46"/>
      <c r="N180" s="46"/>
      <c r="O180" s="46"/>
      <c r="P180" s="46"/>
      <c r="Q180" s="28"/>
      <c r="R180" s="28"/>
      <c r="S180" s="28"/>
    </row>
    <row r="181" spans="1:19" ht="15" customHeight="1" x14ac:dyDescent="0.25">
      <c r="A181" s="39"/>
      <c r="B181" s="33"/>
      <c r="C181" s="26"/>
      <c r="D181" s="46"/>
      <c r="E181" s="46"/>
      <c r="F181" s="46"/>
      <c r="G181" s="46"/>
      <c r="H181" s="46"/>
      <c r="I181" s="69"/>
      <c r="J181" s="34"/>
      <c r="K181" s="46"/>
      <c r="L181" s="46"/>
      <c r="M181" s="46"/>
      <c r="N181" s="46"/>
      <c r="O181" s="46"/>
      <c r="P181" s="46"/>
      <c r="Q181" s="28"/>
      <c r="R181" s="28"/>
      <c r="S181" s="28"/>
    </row>
    <row r="182" spans="1:19" ht="15" customHeight="1" x14ac:dyDescent="0.25">
      <c r="A182" s="39"/>
      <c r="B182" s="33"/>
      <c r="C182" s="26"/>
      <c r="D182" s="46"/>
      <c r="E182" s="46"/>
      <c r="F182" s="46"/>
      <c r="G182" s="46"/>
      <c r="H182" s="46"/>
      <c r="I182" s="69"/>
      <c r="J182" s="34"/>
      <c r="K182" s="46"/>
      <c r="L182" s="46"/>
      <c r="M182" s="46"/>
      <c r="N182" s="46"/>
      <c r="O182" s="46"/>
      <c r="P182" s="46"/>
      <c r="Q182" s="28"/>
      <c r="R182" s="28"/>
      <c r="S182" s="28"/>
    </row>
    <row r="183" spans="1:19" ht="15" customHeight="1" x14ac:dyDescent="0.25">
      <c r="A183" s="39"/>
      <c r="B183" s="33"/>
      <c r="C183" s="26"/>
      <c r="D183" s="46"/>
      <c r="E183" s="46"/>
      <c r="F183" s="46"/>
      <c r="G183" s="46"/>
      <c r="H183" s="46"/>
      <c r="I183" s="69"/>
      <c r="J183" s="34"/>
      <c r="K183" s="46"/>
      <c r="L183" s="46"/>
      <c r="M183" s="46"/>
      <c r="N183" s="46"/>
      <c r="O183" s="46"/>
      <c r="P183" s="46"/>
      <c r="Q183" s="28"/>
      <c r="R183" s="28"/>
      <c r="S183" s="28"/>
    </row>
    <row r="184" spans="1:19" ht="15" customHeight="1" x14ac:dyDescent="0.25">
      <c r="A184" s="39"/>
      <c r="B184" s="33"/>
      <c r="C184" s="26"/>
      <c r="D184" s="46"/>
      <c r="E184" s="46"/>
      <c r="F184" s="46"/>
      <c r="G184" s="46"/>
      <c r="H184" s="46"/>
      <c r="I184" s="69"/>
      <c r="J184" s="34"/>
      <c r="K184" s="46"/>
      <c r="L184" s="46"/>
      <c r="M184" s="46"/>
      <c r="N184" s="46"/>
      <c r="O184" s="46"/>
      <c r="P184" s="46"/>
      <c r="Q184" s="28"/>
      <c r="R184" s="28"/>
      <c r="S184" s="28"/>
    </row>
    <row r="185" spans="1:19" ht="15" customHeight="1" x14ac:dyDescent="0.25">
      <c r="A185" s="39"/>
      <c r="B185" s="33"/>
      <c r="C185" s="26"/>
      <c r="D185" s="46"/>
      <c r="E185" s="46"/>
      <c r="F185" s="46"/>
      <c r="G185" s="46"/>
      <c r="H185" s="46"/>
      <c r="I185" s="69"/>
      <c r="J185" s="34"/>
      <c r="K185" s="46"/>
      <c r="L185" s="46"/>
      <c r="M185" s="46"/>
      <c r="N185" s="46"/>
      <c r="O185" s="46"/>
      <c r="P185" s="46"/>
      <c r="Q185" s="46"/>
      <c r="R185" s="58"/>
      <c r="S185" s="69"/>
    </row>
    <row r="186" spans="1:19" ht="15" customHeight="1" x14ac:dyDescent="0.25">
      <c r="A186" s="72"/>
      <c r="B186" s="72"/>
      <c r="C186" s="71"/>
      <c r="D186" s="71"/>
      <c r="E186" s="71"/>
      <c r="F186" s="71"/>
      <c r="G186" s="46"/>
      <c r="H186" s="46"/>
      <c r="I186" s="69"/>
      <c r="J186" s="46"/>
      <c r="K186" s="46"/>
      <c r="L186" s="46"/>
      <c r="M186" s="46"/>
      <c r="N186" s="46"/>
      <c r="O186" s="46"/>
      <c r="P186" s="46"/>
      <c r="Q186" s="29"/>
      <c r="R186" s="29"/>
      <c r="S186" s="29"/>
    </row>
    <row r="187" spans="1:19" ht="13.8" x14ac:dyDescent="0.25">
      <c r="A187" s="72"/>
      <c r="B187" s="72"/>
      <c r="C187" s="71"/>
      <c r="D187" s="71"/>
      <c r="E187" s="71"/>
      <c r="F187" s="71"/>
      <c r="G187" s="29"/>
      <c r="H187" s="29"/>
      <c r="I187" s="29"/>
      <c r="J187" s="29"/>
      <c r="K187" s="29"/>
      <c r="L187" s="29"/>
      <c r="M187" s="29"/>
      <c r="N187" s="29"/>
      <c r="O187" s="29"/>
      <c r="P187" s="29"/>
    </row>
    <row r="198" spans="6:19" x14ac:dyDescent="0.25">
      <c r="Q198" s="8"/>
      <c r="R198" s="8"/>
      <c r="S198" s="8"/>
    </row>
    <row r="199" spans="6:19" x14ac:dyDescent="0.25"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</row>
    <row r="200" spans="6:19" x14ac:dyDescent="0.25"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</row>
    <row r="201" spans="6:19" x14ac:dyDescent="0.25"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</row>
    <row r="202" spans="6:19" x14ac:dyDescent="0.25"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</row>
    <row r="203" spans="6:19" x14ac:dyDescent="0.25"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</row>
    <row r="204" spans="6:19" x14ac:dyDescent="0.25"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</row>
    <row r="205" spans="6:19" x14ac:dyDescent="0.25"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</row>
    <row r="206" spans="6:19" x14ac:dyDescent="0.25"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</row>
    <row r="207" spans="6:19" x14ac:dyDescent="0.25"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</row>
    <row r="208" spans="6:19" x14ac:dyDescent="0.25"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</row>
    <row r="209" spans="6:19" x14ac:dyDescent="0.25"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</row>
    <row r="210" spans="6:19" x14ac:dyDescent="0.25"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</row>
    <row r="211" spans="6:19" x14ac:dyDescent="0.25"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</row>
    <row r="212" spans="6:19" x14ac:dyDescent="0.25"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</row>
    <row r="213" spans="6:19" x14ac:dyDescent="0.25"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</row>
    <row r="214" spans="6:19" x14ac:dyDescent="0.25"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</row>
    <row r="215" spans="6:19" x14ac:dyDescent="0.25"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</row>
    <row r="216" spans="6:19" x14ac:dyDescent="0.25"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</row>
    <row r="217" spans="6:19" x14ac:dyDescent="0.25"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</row>
    <row r="218" spans="6:19" x14ac:dyDescent="0.25"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</row>
    <row r="219" spans="6:19" x14ac:dyDescent="0.25"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</row>
    <row r="220" spans="6:19" x14ac:dyDescent="0.25"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</row>
    <row r="221" spans="6:19" x14ac:dyDescent="0.25"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</row>
    <row r="222" spans="6:19" x14ac:dyDescent="0.25"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</row>
    <row r="223" spans="6:19" x14ac:dyDescent="0.25"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</row>
    <row r="224" spans="6:19" x14ac:dyDescent="0.25"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</row>
    <row r="225" spans="6:19" x14ac:dyDescent="0.25"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</row>
    <row r="226" spans="6:19" x14ac:dyDescent="0.25"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</row>
    <row r="227" spans="6:19" x14ac:dyDescent="0.25"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</row>
    <row r="228" spans="6:19" x14ac:dyDescent="0.25"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</row>
    <row r="229" spans="6:19" x14ac:dyDescent="0.25"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</row>
    <row r="230" spans="6:19" x14ac:dyDescent="0.25"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</row>
    <row r="231" spans="6:19" x14ac:dyDescent="0.25"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</row>
    <row r="232" spans="6:19" x14ac:dyDescent="0.25"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</row>
    <row r="233" spans="6:19" x14ac:dyDescent="0.25"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</row>
    <row r="234" spans="6:19" x14ac:dyDescent="0.25"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</row>
    <row r="235" spans="6:19" x14ac:dyDescent="0.25"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</row>
    <row r="236" spans="6:19" x14ac:dyDescent="0.25"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</row>
    <row r="237" spans="6:19" x14ac:dyDescent="0.25"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</row>
    <row r="238" spans="6:19" x14ac:dyDescent="0.25"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</row>
    <row r="239" spans="6:19" x14ac:dyDescent="0.25"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</row>
    <row r="240" spans="6:19" x14ac:dyDescent="0.25"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</row>
    <row r="241" spans="6:19" x14ac:dyDescent="0.25"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</row>
    <row r="242" spans="6:19" x14ac:dyDescent="0.25"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</row>
    <row r="243" spans="6:19" x14ac:dyDescent="0.25"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</row>
    <row r="244" spans="6:19" x14ac:dyDescent="0.25"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</row>
    <row r="245" spans="6:19" x14ac:dyDescent="0.25"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</row>
    <row r="246" spans="6:19" x14ac:dyDescent="0.25"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</row>
    <row r="247" spans="6:19" x14ac:dyDescent="0.25"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</row>
    <row r="248" spans="6:19" x14ac:dyDescent="0.25"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</row>
    <row r="249" spans="6:19" x14ac:dyDescent="0.25"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</row>
    <row r="250" spans="6:19" x14ac:dyDescent="0.25"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</row>
    <row r="251" spans="6:19" x14ac:dyDescent="0.25"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</row>
    <row r="252" spans="6:19" x14ac:dyDescent="0.25"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</row>
    <row r="253" spans="6:19" x14ac:dyDescent="0.25"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</row>
    <row r="254" spans="6:19" x14ac:dyDescent="0.25"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</row>
    <row r="255" spans="6:19" x14ac:dyDescent="0.25"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</row>
    <row r="256" spans="6:19" x14ac:dyDescent="0.25"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</row>
    <row r="257" spans="6:19" x14ac:dyDescent="0.25"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</row>
    <row r="258" spans="6:19" x14ac:dyDescent="0.25"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</row>
    <row r="259" spans="6:19" x14ac:dyDescent="0.25"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</row>
    <row r="260" spans="6:19" x14ac:dyDescent="0.25"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</row>
    <row r="261" spans="6:19" x14ac:dyDescent="0.25"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</row>
    <row r="262" spans="6:19" x14ac:dyDescent="0.25"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</row>
    <row r="263" spans="6:19" x14ac:dyDescent="0.25"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</row>
    <row r="264" spans="6:19" x14ac:dyDescent="0.25"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</row>
    <row r="265" spans="6:19" x14ac:dyDescent="0.25"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</row>
    <row r="266" spans="6:19" x14ac:dyDescent="0.25"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</row>
    <row r="267" spans="6:19" x14ac:dyDescent="0.25"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</row>
    <row r="268" spans="6:19" x14ac:dyDescent="0.25"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</row>
    <row r="269" spans="6:19" x14ac:dyDescent="0.25"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</row>
    <row r="270" spans="6:19" x14ac:dyDescent="0.25"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</row>
    <row r="271" spans="6:19" x14ac:dyDescent="0.25"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</row>
    <row r="272" spans="6:19" x14ac:dyDescent="0.25"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</row>
    <row r="273" spans="6:19" x14ac:dyDescent="0.25"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</row>
    <row r="274" spans="6:19" x14ac:dyDescent="0.25"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</row>
    <row r="275" spans="6:19" x14ac:dyDescent="0.25"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</row>
    <row r="276" spans="6:19" x14ac:dyDescent="0.25"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</row>
    <row r="277" spans="6:19" x14ac:dyDescent="0.25"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</row>
    <row r="278" spans="6:19" x14ac:dyDescent="0.25"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</row>
    <row r="279" spans="6:19" x14ac:dyDescent="0.25"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</row>
    <row r="280" spans="6:19" x14ac:dyDescent="0.25"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</row>
    <row r="281" spans="6:19" x14ac:dyDescent="0.25"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</row>
    <row r="282" spans="6:19" x14ac:dyDescent="0.25"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</row>
    <row r="283" spans="6:19" x14ac:dyDescent="0.25"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</row>
    <row r="284" spans="6:19" x14ac:dyDescent="0.25"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</row>
    <row r="285" spans="6:19" x14ac:dyDescent="0.25"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</row>
    <row r="286" spans="6:19" x14ac:dyDescent="0.25"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</row>
    <row r="287" spans="6:19" x14ac:dyDescent="0.25"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</row>
    <row r="288" spans="6:19" x14ac:dyDescent="0.25"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</row>
    <row r="289" spans="6:19" x14ac:dyDescent="0.25"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</row>
    <row r="290" spans="6:19" x14ac:dyDescent="0.25"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</row>
    <row r="291" spans="6:19" x14ac:dyDescent="0.25"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</row>
    <row r="292" spans="6:19" x14ac:dyDescent="0.25"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</row>
    <row r="293" spans="6:19" x14ac:dyDescent="0.25"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</row>
    <row r="294" spans="6:19" x14ac:dyDescent="0.25"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</row>
    <row r="295" spans="6:19" x14ac:dyDescent="0.25"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</row>
    <row r="296" spans="6:19" x14ac:dyDescent="0.25"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</row>
    <row r="297" spans="6:19" x14ac:dyDescent="0.25"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</row>
    <row r="298" spans="6:19" x14ac:dyDescent="0.25"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</row>
    <row r="299" spans="6:19" x14ac:dyDescent="0.25"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</row>
    <row r="300" spans="6:19" x14ac:dyDescent="0.25"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</row>
    <row r="301" spans="6:19" x14ac:dyDescent="0.25"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</row>
    <row r="302" spans="6:19" x14ac:dyDescent="0.25"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</row>
    <row r="303" spans="6:19" x14ac:dyDescent="0.25"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</row>
    <row r="304" spans="6:19" x14ac:dyDescent="0.25"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</row>
    <row r="305" spans="6:19" x14ac:dyDescent="0.25"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</row>
    <row r="306" spans="6:19" x14ac:dyDescent="0.25"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</row>
    <row r="307" spans="6:19" x14ac:dyDescent="0.25"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</row>
    <row r="308" spans="6:19" x14ac:dyDescent="0.25"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</row>
    <row r="309" spans="6:19" x14ac:dyDescent="0.25"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</row>
    <row r="310" spans="6:19" x14ac:dyDescent="0.25"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</row>
    <row r="311" spans="6:19" x14ac:dyDescent="0.25"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</row>
    <row r="312" spans="6:19" x14ac:dyDescent="0.25"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</row>
    <row r="313" spans="6:19" x14ac:dyDescent="0.25"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</row>
    <row r="314" spans="6:19" x14ac:dyDescent="0.25"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</row>
    <row r="315" spans="6:19" x14ac:dyDescent="0.25"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</row>
    <row r="316" spans="6:19" x14ac:dyDescent="0.25"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</row>
    <row r="317" spans="6:19" x14ac:dyDescent="0.25"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</row>
    <row r="318" spans="6:19" x14ac:dyDescent="0.25"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</row>
    <row r="319" spans="6:19" x14ac:dyDescent="0.25"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</row>
    <row r="320" spans="6:19" x14ac:dyDescent="0.25"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</row>
    <row r="321" spans="6:19" x14ac:dyDescent="0.25"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</row>
    <row r="322" spans="6:19" x14ac:dyDescent="0.25"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</row>
    <row r="323" spans="6:19" x14ac:dyDescent="0.25"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</row>
    <row r="324" spans="6:19" x14ac:dyDescent="0.25"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</row>
    <row r="325" spans="6:19" x14ac:dyDescent="0.25"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</row>
    <row r="326" spans="6:19" x14ac:dyDescent="0.25"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</row>
    <row r="327" spans="6:19" x14ac:dyDescent="0.25"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</row>
    <row r="328" spans="6:19" x14ac:dyDescent="0.25"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</row>
    <row r="329" spans="6:19" x14ac:dyDescent="0.25"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</row>
    <row r="330" spans="6:19" x14ac:dyDescent="0.25"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</row>
    <row r="331" spans="6:19" x14ac:dyDescent="0.25"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</row>
    <row r="332" spans="6:19" x14ac:dyDescent="0.25"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</row>
    <row r="333" spans="6:19" x14ac:dyDescent="0.25"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</row>
    <row r="334" spans="6:19" x14ac:dyDescent="0.25"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</row>
    <row r="335" spans="6:19" x14ac:dyDescent="0.25"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</row>
    <row r="336" spans="6:19" x14ac:dyDescent="0.25"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</row>
    <row r="337" spans="6:19" x14ac:dyDescent="0.25"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</row>
    <row r="338" spans="6:19" x14ac:dyDescent="0.25"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</row>
    <row r="339" spans="6:19" x14ac:dyDescent="0.25"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</row>
    <row r="340" spans="6:19" x14ac:dyDescent="0.25"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</row>
    <row r="341" spans="6:19" x14ac:dyDescent="0.25"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</row>
    <row r="342" spans="6:19" x14ac:dyDescent="0.25"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</row>
    <row r="343" spans="6:19" x14ac:dyDescent="0.25"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</row>
    <row r="344" spans="6:19" x14ac:dyDescent="0.25"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</row>
    <row r="345" spans="6:19" x14ac:dyDescent="0.25"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</row>
    <row r="346" spans="6:19" x14ac:dyDescent="0.25"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</row>
    <row r="347" spans="6:19" x14ac:dyDescent="0.25"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</row>
    <row r="348" spans="6:19" x14ac:dyDescent="0.25"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</row>
    <row r="349" spans="6:19" x14ac:dyDescent="0.25"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</row>
    <row r="350" spans="6:19" x14ac:dyDescent="0.25"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</row>
    <row r="351" spans="6:19" x14ac:dyDescent="0.25"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</row>
    <row r="352" spans="6:19" x14ac:dyDescent="0.25"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</row>
    <row r="353" spans="6:19" x14ac:dyDescent="0.25"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</row>
    <row r="354" spans="6:19" x14ac:dyDescent="0.25"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</row>
    <row r="355" spans="6:19" x14ac:dyDescent="0.25"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</row>
    <row r="356" spans="6:19" x14ac:dyDescent="0.25"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</row>
    <row r="357" spans="6:19" x14ac:dyDescent="0.25"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</row>
    <row r="358" spans="6:19" x14ac:dyDescent="0.25"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</row>
    <row r="359" spans="6:19" x14ac:dyDescent="0.25"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</row>
    <row r="360" spans="6:19" x14ac:dyDescent="0.25"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</row>
    <row r="361" spans="6:19" x14ac:dyDescent="0.25"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</row>
    <row r="362" spans="6:19" x14ac:dyDescent="0.25"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</row>
    <row r="363" spans="6:19" x14ac:dyDescent="0.25"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</row>
    <row r="364" spans="6:19" x14ac:dyDescent="0.25"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</row>
    <row r="365" spans="6:19" x14ac:dyDescent="0.25"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</row>
    <row r="366" spans="6:19" x14ac:dyDescent="0.25"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</row>
    <row r="367" spans="6:19" x14ac:dyDescent="0.25"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</row>
    <row r="368" spans="6:19" x14ac:dyDescent="0.25"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</row>
    <row r="369" spans="6:19" x14ac:dyDescent="0.25"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</row>
    <row r="370" spans="6:19" x14ac:dyDescent="0.25"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</row>
    <row r="371" spans="6:19" x14ac:dyDescent="0.25"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</row>
    <row r="372" spans="6:19" x14ac:dyDescent="0.25"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</row>
    <row r="373" spans="6:19" x14ac:dyDescent="0.25"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</row>
    <row r="374" spans="6:19" x14ac:dyDescent="0.25"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</row>
    <row r="375" spans="6:19" x14ac:dyDescent="0.25"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</row>
    <row r="376" spans="6:19" x14ac:dyDescent="0.25"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</row>
    <row r="377" spans="6:19" x14ac:dyDescent="0.25"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</row>
    <row r="378" spans="6:19" x14ac:dyDescent="0.25"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</row>
    <row r="379" spans="6:19" x14ac:dyDescent="0.25"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</row>
    <row r="380" spans="6:19" x14ac:dyDescent="0.25"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</row>
    <row r="381" spans="6:19" x14ac:dyDescent="0.25"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</row>
    <row r="382" spans="6:19" x14ac:dyDescent="0.25"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</row>
    <row r="383" spans="6:19" x14ac:dyDescent="0.25"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</row>
    <row r="384" spans="6:19" x14ac:dyDescent="0.25"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</row>
    <row r="385" spans="6:19" x14ac:dyDescent="0.25"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</row>
    <row r="386" spans="6:19" x14ac:dyDescent="0.25"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</row>
    <row r="387" spans="6:19" x14ac:dyDescent="0.25"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</row>
    <row r="388" spans="6:19" x14ac:dyDescent="0.25"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</row>
    <row r="389" spans="6:19" x14ac:dyDescent="0.25"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</row>
    <row r="390" spans="6:19" x14ac:dyDescent="0.25"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</row>
    <row r="391" spans="6:19" x14ac:dyDescent="0.25"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</row>
    <row r="392" spans="6:19" x14ac:dyDescent="0.25"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</row>
    <row r="393" spans="6:19" x14ac:dyDescent="0.25"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</row>
    <row r="394" spans="6:19" x14ac:dyDescent="0.25"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</row>
    <row r="395" spans="6:19" x14ac:dyDescent="0.25"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</row>
    <row r="396" spans="6:19" x14ac:dyDescent="0.25"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</row>
    <row r="397" spans="6:19" x14ac:dyDescent="0.25"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</row>
    <row r="398" spans="6:19" x14ac:dyDescent="0.25"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</row>
    <row r="399" spans="6:19" x14ac:dyDescent="0.25"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</row>
    <row r="400" spans="6:19" x14ac:dyDescent="0.25"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</row>
    <row r="401" spans="6:19" x14ac:dyDescent="0.25"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</row>
    <row r="402" spans="6:19" x14ac:dyDescent="0.25"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</row>
    <row r="403" spans="6:19" x14ac:dyDescent="0.25"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</row>
    <row r="404" spans="6:19" x14ac:dyDescent="0.25"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</row>
    <row r="405" spans="6:19" x14ac:dyDescent="0.25"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</row>
    <row r="406" spans="6:19" x14ac:dyDescent="0.25"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</row>
    <row r="407" spans="6:19" x14ac:dyDescent="0.25"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</row>
    <row r="408" spans="6:19" x14ac:dyDescent="0.25"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</row>
    <row r="409" spans="6:19" x14ac:dyDescent="0.25"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</row>
    <row r="410" spans="6:19" x14ac:dyDescent="0.25"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</row>
    <row r="411" spans="6:19" x14ac:dyDescent="0.25"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</row>
    <row r="412" spans="6:19" x14ac:dyDescent="0.25"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</row>
    <row r="413" spans="6:19" x14ac:dyDescent="0.25"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</row>
    <row r="414" spans="6:19" x14ac:dyDescent="0.25"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</row>
    <row r="415" spans="6:19" x14ac:dyDescent="0.25"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</row>
    <row r="416" spans="6:19" x14ac:dyDescent="0.25"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</row>
    <row r="417" spans="6:19" x14ac:dyDescent="0.25"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</row>
    <row r="418" spans="6:19" x14ac:dyDescent="0.25"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</row>
    <row r="419" spans="6:19" x14ac:dyDescent="0.25"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</row>
    <row r="420" spans="6:19" x14ac:dyDescent="0.25"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</row>
    <row r="421" spans="6:19" x14ac:dyDescent="0.25"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</row>
    <row r="422" spans="6:19" x14ac:dyDescent="0.25"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</row>
    <row r="423" spans="6:19" x14ac:dyDescent="0.25"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</row>
    <row r="424" spans="6:19" x14ac:dyDescent="0.25"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</row>
    <row r="425" spans="6:19" x14ac:dyDescent="0.25"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</row>
    <row r="426" spans="6:19" x14ac:dyDescent="0.25"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</row>
    <row r="427" spans="6:19" x14ac:dyDescent="0.25"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</row>
    <row r="428" spans="6:19" x14ac:dyDescent="0.25"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</row>
    <row r="429" spans="6:19" x14ac:dyDescent="0.25"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</row>
    <row r="430" spans="6:19" x14ac:dyDescent="0.25"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</row>
    <row r="431" spans="6:19" x14ac:dyDescent="0.25"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</row>
    <row r="432" spans="6:19" x14ac:dyDescent="0.25"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</row>
    <row r="433" spans="6:19" x14ac:dyDescent="0.25"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</row>
    <row r="434" spans="6:19" x14ac:dyDescent="0.25"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</row>
    <row r="435" spans="6:19" x14ac:dyDescent="0.25"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</row>
    <row r="436" spans="6:19" x14ac:dyDescent="0.25"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</row>
    <row r="437" spans="6:19" x14ac:dyDescent="0.25"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</row>
    <row r="438" spans="6:19" x14ac:dyDescent="0.25"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</row>
    <row r="439" spans="6:19" x14ac:dyDescent="0.25"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</row>
    <row r="440" spans="6:19" x14ac:dyDescent="0.25"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</row>
    <row r="441" spans="6:19" x14ac:dyDescent="0.25"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</row>
    <row r="442" spans="6:19" x14ac:dyDescent="0.25"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</row>
    <row r="443" spans="6:19" x14ac:dyDescent="0.25"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</row>
    <row r="444" spans="6:19" x14ac:dyDescent="0.25"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</row>
    <row r="445" spans="6:19" x14ac:dyDescent="0.25"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</row>
    <row r="446" spans="6:19" x14ac:dyDescent="0.25"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</row>
    <row r="447" spans="6:19" x14ac:dyDescent="0.25"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</row>
    <row r="448" spans="6:19" x14ac:dyDescent="0.25"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</row>
    <row r="449" spans="6:19" x14ac:dyDescent="0.25"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</row>
    <row r="450" spans="6:19" x14ac:dyDescent="0.25"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</row>
    <row r="451" spans="6:19" x14ac:dyDescent="0.25"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</row>
    <row r="452" spans="6:19" x14ac:dyDescent="0.25"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</row>
    <row r="453" spans="6:19" x14ac:dyDescent="0.25"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</row>
    <row r="454" spans="6:19" x14ac:dyDescent="0.25"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</row>
    <row r="455" spans="6:19" x14ac:dyDescent="0.25"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</row>
    <row r="456" spans="6:19" x14ac:dyDescent="0.25"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</row>
    <row r="457" spans="6:19" x14ac:dyDescent="0.25"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</row>
    <row r="458" spans="6:19" x14ac:dyDescent="0.25"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</row>
    <row r="459" spans="6:19" x14ac:dyDescent="0.25"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</row>
    <row r="460" spans="6:19" x14ac:dyDescent="0.25"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</row>
    <row r="461" spans="6:19" x14ac:dyDescent="0.25"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</row>
    <row r="462" spans="6:19" x14ac:dyDescent="0.25">
      <c r="K462" s="8"/>
    </row>
    <row r="463" spans="6:19" x14ac:dyDescent="0.25">
      <c r="K463" s="8"/>
    </row>
    <row r="464" spans="6:19" x14ac:dyDescent="0.25">
      <c r="K464" s="8"/>
    </row>
    <row r="465" spans="11:11" x14ac:dyDescent="0.25">
      <c r="K465" s="8"/>
    </row>
    <row r="466" spans="11:11" x14ac:dyDescent="0.25">
      <c r="K466" s="8"/>
    </row>
    <row r="467" spans="11:11" x14ac:dyDescent="0.25">
      <c r="K467" s="8"/>
    </row>
    <row r="468" spans="11:11" x14ac:dyDescent="0.25">
      <c r="K468" s="8"/>
    </row>
    <row r="469" spans="11:11" x14ac:dyDescent="0.25">
      <c r="K469" s="8"/>
    </row>
    <row r="470" spans="11:11" x14ac:dyDescent="0.25">
      <c r="K470" s="8"/>
    </row>
    <row r="471" spans="11:11" x14ac:dyDescent="0.25">
      <c r="K471" s="8"/>
    </row>
    <row r="472" spans="11:11" x14ac:dyDescent="0.25">
      <c r="K472" s="8"/>
    </row>
    <row r="473" spans="11:11" x14ac:dyDescent="0.25">
      <c r="K473" s="8"/>
    </row>
    <row r="474" spans="11:11" x14ac:dyDescent="0.25">
      <c r="K474" s="8"/>
    </row>
    <row r="475" spans="11:11" x14ac:dyDescent="0.25">
      <c r="K475" s="8"/>
    </row>
    <row r="476" spans="11:11" x14ac:dyDescent="0.25">
      <c r="K476" s="8"/>
    </row>
    <row r="477" spans="11:11" x14ac:dyDescent="0.25">
      <c r="K477" s="8"/>
    </row>
    <row r="478" spans="11:11" x14ac:dyDescent="0.25">
      <c r="K478" s="8"/>
    </row>
    <row r="479" spans="11:11" x14ac:dyDescent="0.25">
      <c r="K479" s="8"/>
    </row>
    <row r="480" spans="11:11" x14ac:dyDescent="0.25">
      <c r="K480" s="8"/>
    </row>
    <row r="481" spans="11:11" x14ac:dyDescent="0.25">
      <c r="K481" s="8"/>
    </row>
    <row r="482" spans="11:11" x14ac:dyDescent="0.25">
      <c r="K482" s="8"/>
    </row>
    <row r="483" spans="11:11" x14ac:dyDescent="0.25">
      <c r="K483" s="8"/>
    </row>
    <row r="484" spans="11:11" x14ac:dyDescent="0.25">
      <c r="K484" s="8"/>
    </row>
    <row r="485" spans="11:11" x14ac:dyDescent="0.25">
      <c r="K485" s="8"/>
    </row>
    <row r="486" spans="11:11" x14ac:dyDescent="0.25">
      <c r="K486" s="8"/>
    </row>
    <row r="487" spans="11:11" x14ac:dyDescent="0.25">
      <c r="K487" s="8"/>
    </row>
    <row r="488" spans="11:11" x14ac:dyDescent="0.25">
      <c r="K488" s="8"/>
    </row>
    <row r="489" spans="11:11" x14ac:dyDescent="0.25">
      <c r="K489" s="8"/>
    </row>
    <row r="490" spans="11:11" x14ac:dyDescent="0.25">
      <c r="K490" s="8"/>
    </row>
    <row r="491" spans="11:11" x14ac:dyDescent="0.25">
      <c r="K491" s="8"/>
    </row>
    <row r="492" spans="11:11" x14ac:dyDescent="0.25">
      <c r="K492" s="8"/>
    </row>
    <row r="493" spans="11:11" x14ac:dyDescent="0.25">
      <c r="K493" s="8"/>
    </row>
    <row r="494" spans="11:11" x14ac:dyDescent="0.25">
      <c r="K494" s="8"/>
    </row>
    <row r="495" spans="11:11" x14ac:dyDescent="0.25">
      <c r="K495" s="8"/>
    </row>
    <row r="496" spans="11:11" x14ac:dyDescent="0.25">
      <c r="K496" s="8"/>
    </row>
    <row r="497" spans="11:11" x14ac:dyDescent="0.25">
      <c r="K497" s="8"/>
    </row>
    <row r="498" spans="11:11" x14ac:dyDescent="0.25">
      <c r="K498" s="8"/>
    </row>
    <row r="499" spans="11:11" x14ac:dyDescent="0.25">
      <c r="K499" s="8"/>
    </row>
    <row r="500" spans="11:11" x14ac:dyDescent="0.25">
      <c r="K500" s="8"/>
    </row>
    <row r="501" spans="11:11" x14ac:dyDescent="0.25">
      <c r="K501" s="8"/>
    </row>
    <row r="502" spans="11:11" x14ac:dyDescent="0.25">
      <c r="K502" s="8"/>
    </row>
    <row r="503" spans="11:11" x14ac:dyDescent="0.25">
      <c r="K503" s="8"/>
    </row>
    <row r="504" spans="11:11" x14ac:dyDescent="0.25">
      <c r="K504" s="8"/>
    </row>
    <row r="505" spans="11:11" x14ac:dyDescent="0.25">
      <c r="K505" s="8"/>
    </row>
    <row r="506" spans="11:11" x14ac:dyDescent="0.25">
      <c r="K506" s="8"/>
    </row>
    <row r="507" spans="11:11" x14ac:dyDescent="0.25">
      <c r="K507" s="8"/>
    </row>
    <row r="508" spans="11:11" x14ac:dyDescent="0.25">
      <c r="K508" s="8"/>
    </row>
    <row r="509" spans="11:11" x14ac:dyDescent="0.25">
      <c r="K509" s="8"/>
    </row>
    <row r="510" spans="11:11" x14ac:dyDescent="0.25">
      <c r="K510" s="8"/>
    </row>
    <row r="511" spans="11:11" x14ac:dyDescent="0.25">
      <c r="K511" s="8"/>
    </row>
    <row r="512" spans="11:11" x14ac:dyDescent="0.25">
      <c r="K512" s="8"/>
    </row>
    <row r="513" spans="11:11" x14ac:dyDescent="0.25">
      <c r="K513" s="8"/>
    </row>
    <row r="514" spans="11:11" x14ac:dyDescent="0.25">
      <c r="K514" s="8"/>
    </row>
    <row r="515" spans="11:11" x14ac:dyDescent="0.25">
      <c r="K515" s="8"/>
    </row>
    <row r="516" spans="11:11" x14ac:dyDescent="0.25">
      <c r="K516" s="8"/>
    </row>
    <row r="517" spans="11:11" x14ac:dyDescent="0.25">
      <c r="K517" s="8"/>
    </row>
    <row r="518" spans="11:11" x14ac:dyDescent="0.25">
      <c r="K518" s="8"/>
    </row>
    <row r="519" spans="11:11" x14ac:dyDescent="0.25">
      <c r="K519" s="8"/>
    </row>
    <row r="520" spans="11:11" x14ac:dyDescent="0.25">
      <c r="K520" s="8"/>
    </row>
    <row r="521" spans="11:11" x14ac:dyDescent="0.25">
      <c r="K521" s="8"/>
    </row>
    <row r="522" spans="11:11" x14ac:dyDescent="0.25">
      <c r="K522" s="8"/>
    </row>
    <row r="523" spans="11:11" x14ac:dyDescent="0.25">
      <c r="K523" s="8"/>
    </row>
    <row r="524" spans="11:11" x14ac:dyDescent="0.25">
      <c r="K524" s="8"/>
    </row>
    <row r="525" spans="11:11" x14ac:dyDescent="0.25">
      <c r="K525" s="8"/>
    </row>
    <row r="526" spans="11:11" x14ac:dyDescent="0.25">
      <c r="K526" s="8"/>
    </row>
    <row r="527" spans="11:11" x14ac:dyDescent="0.25">
      <c r="K527" s="8"/>
    </row>
    <row r="528" spans="11:11" x14ac:dyDescent="0.25">
      <c r="K528" s="8"/>
    </row>
    <row r="529" spans="11:11" x14ac:dyDescent="0.25">
      <c r="K529" s="8"/>
    </row>
    <row r="530" spans="11:11" x14ac:dyDescent="0.25">
      <c r="K530" s="8"/>
    </row>
    <row r="531" spans="11:11" x14ac:dyDescent="0.25">
      <c r="K531" s="8"/>
    </row>
    <row r="532" spans="11:11" x14ac:dyDescent="0.25">
      <c r="K532" s="8"/>
    </row>
    <row r="533" spans="11:11" x14ac:dyDescent="0.25">
      <c r="K533" s="8"/>
    </row>
    <row r="534" spans="11:11" x14ac:dyDescent="0.25">
      <c r="K534" s="8"/>
    </row>
    <row r="535" spans="11:11" x14ac:dyDescent="0.25">
      <c r="K535" s="8"/>
    </row>
    <row r="536" spans="11:11" x14ac:dyDescent="0.25">
      <c r="K536" s="8"/>
    </row>
    <row r="537" spans="11:11" x14ac:dyDescent="0.25">
      <c r="K537" s="8"/>
    </row>
    <row r="538" spans="11:11" x14ac:dyDescent="0.25">
      <c r="K538" s="8"/>
    </row>
    <row r="539" spans="11:11" x14ac:dyDescent="0.25">
      <c r="K539" s="8"/>
    </row>
    <row r="540" spans="11:11" x14ac:dyDescent="0.25">
      <c r="K540" s="8"/>
    </row>
    <row r="541" spans="11:11" x14ac:dyDescent="0.25">
      <c r="K541" s="8"/>
    </row>
    <row r="542" spans="11:11" x14ac:dyDescent="0.25">
      <c r="K542" s="8"/>
    </row>
    <row r="543" spans="11:11" x14ac:dyDescent="0.25">
      <c r="K543" s="8"/>
    </row>
    <row r="544" spans="11:11" x14ac:dyDescent="0.25">
      <c r="K544" s="8"/>
    </row>
    <row r="545" spans="11:11" x14ac:dyDescent="0.25">
      <c r="K545" s="8"/>
    </row>
    <row r="546" spans="11:11" x14ac:dyDescent="0.25">
      <c r="K546" s="8"/>
    </row>
    <row r="547" spans="11:11" x14ac:dyDescent="0.25">
      <c r="K547" s="8"/>
    </row>
    <row r="548" spans="11:11" x14ac:dyDescent="0.25">
      <c r="K548" s="8"/>
    </row>
    <row r="549" spans="11:11" x14ac:dyDescent="0.25">
      <c r="K549" s="8"/>
    </row>
    <row r="550" spans="11:11" x14ac:dyDescent="0.25">
      <c r="K550" s="8"/>
    </row>
    <row r="551" spans="11:11" x14ac:dyDescent="0.25">
      <c r="K551" s="8"/>
    </row>
    <row r="552" spans="11:11" x14ac:dyDescent="0.25">
      <c r="K552" s="8"/>
    </row>
    <row r="553" spans="11:11" x14ac:dyDescent="0.25">
      <c r="K553" s="8"/>
    </row>
    <row r="554" spans="11:11" x14ac:dyDescent="0.25">
      <c r="K554" s="8"/>
    </row>
    <row r="555" spans="11:11" x14ac:dyDescent="0.25">
      <c r="K555" s="8"/>
    </row>
    <row r="556" spans="11:11" x14ac:dyDescent="0.25">
      <c r="K556" s="8"/>
    </row>
    <row r="557" spans="11:11" x14ac:dyDescent="0.25">
      <c r="K557" s="8"/>
    </row>
    <row r="558" spans="11:11" x14ac:dyDescent="0.25">
      <c r="K558" s="8"/>
    </row>
    <row r="559" spans="11:11" x14ac:dyDescent="0.25">
      <c r="K559" s="8"/>
    </row>
    <row r="560" spans="11:11" x14ac:dyDescent="0.25">
      <c r="K560" s="8"/>
    </row>
    <row r="561" spans="11:11" x14ac:dyDescent="0.25">
      <c r="K561" s="8"/>
    </row>
    <row r="562" spans="11:11" x14ac:dyDescent="0.25">
      <c r="K562" s="8"/>
    </row>
    <row r="563" spans="11:11" x14ac:dyDescent="0.25">
      <c r="K563" s="8"/>
    </row>
    <row r="564" spans="11:11" x14ac:dyDescent="0.25">
      <c r="K564" s="8"/>
    </row>
    <row r="565" spans="11:11" x14ac:dyDescent="0.25">
      <c r="K565" s="8"/>
    </row>
    <row r="566" spans="11:11" x14ac:dyDescent="0.25">
      <c r="K566" s="8"/>
    </row>
    <row r="567" spans="11:11" x14ac:dyDescent="0.25">
      <c r="K567" s="8"/>
    </row>
    <row r="568" spans="11:11" x14ac:dyDescent="0.25">
      <c r="K568" s="8"/>
    </row>
    <row r="569" spans="11:11" x14ac:dyDescent="0.25">
      <c r="K569" s="8"/>
    </row>
    <row r="570" spans="11:11" x14ac:dyDescent="0.25">
      <c r="K570" s="8"/>
    </row>
    <row r="571" spans="11:11" x14ac:dyDescent="0.25">
      <c r="K571" s="8"/>
    </row>
    <row r="572" spans="11:11" x14ac:dyDescent="0.25">
      <c r="K572" s="8"/>
    </row>
    <row r="573" spans="11:11" x14ac:dyDescent="0.25">
      <c r="K573" s="8"/>
    </row>
    <row r="574" spans="11:11" x14ac:dyDescent="0.25">
      <c r="K574" s="8"/>
    </row>
    <row r="575" spans="11:11" x14ac:dyDescent="0.25">
      <c r="K575" s="8"/>
    </row>
    <row r="576" spans="11:11" x14ac:dyDescent="0.25">
      <c r="K576" s="8"/>
    </row>
    <row r="577" spans="11:11" x14ac:dyDescent="0.25">
      <c r="K577" s="8"/>
    </row>
    <row r="578" spans="11:11" x14ac:dyDescent="0.25">
      <c r="K578" s="8"/>
    </row>
    <row r="579" spans="11:11" x14ac:dyDescent="0.25">
      <c r="K579" s="8"/>
    </row>
    <row r="580" spans="11:11" x14ac:dyDescent="0.25">
      <c r="K580" s="8"/>
    </row>
    <row r="581" spans="11:11" x14ac:dyDescent="0.25">
      <c r="K581" s="8"/>
    </row>
    <row r="582" spans="11:11" x14ac:dyDescent="0.25">
      <c r="K582" s="8"/>
    </row>
    <row r="583" spans="11:11" x14ac:dyDescent="0.25">
      <c r="K583" s="8"/>
    </row>
    <row r="584" spans="11:11" x14ac:dyDescent="0.25">
      <c r="K584" s="8"/>
    </row>
    <row r="585" spans="11:11" x14ac:dyDescent="0.25">
      <c r="K585" s="8"/>
    </row>
    <row r="586" spans="11:11" x14ac:dyDescent="0.25">
      <c r="K586" s="8"/>
    </row>
    <row r="587" spans="11:11" x14ac:dyDescent="0.25">
      <c r="K587" s="8"/>
    </row>
    <row r="588" spans="11:11" x14ac:dyDescent="0.25">
      <c r="K588" s="8"/>
    </row>
    <row r="589" spans="11:11" x14ac:dyDescent="0.25">
      <c r="K589" s="8"/>
    </row>
    <row r="590" spans="11:11" x14ac:dyDescent="0.25">
      <c r="K590" s="8"/>
    </row>
    <row r="591" spans="11:11" x14ac:dyDescent="0.25">
      <c r="K591" s="8"/>
    </row>
    <row r="592" spans="11:11" x14ac:dyDescent="0.25">
      <c r="K592" s="8"/>
    </row>
    <row r="593" spans="11:11" x14ac:dyDescent="0.25">
      <c r="K593" s="8"/>
    </row>
    <row r="594" spans="11:11" x14ac:dyDescent="0.25">
      <c r="K594" s="8"/>
    </row>
    <row r="595" spans="11:11" x14ac:dyDescent="0.25">
      <c r="K595" s="8"/>
    </row>
    <row r="596" spans="11:11" x14ac:dyDescent="0.25">
      <c r="K596" s="8"/>
    </row>
    <row r="597" spans="11:11" x14ac:dyDescent="0.25">
      <c r="K597" s="8"/>
    </row>
    <row r="598" spans="11:11" x14ac:dyDescent="0.25">
      <c r="K598" s="8"/>
    </row>
    <row r="599" spans="11:11" x14ac:dyDescent="0.25">
      <c r="K599" s="8"/>
    </row>
    <row r="600" spans="11:11" x14ac:dyDescent="0.25">
      <c r="K600" s="8"/>
    </row>
    <row r="601" spans="11:11" x14ac:dyDescent="0.25">
      <c r="K601" s="8"/>
    </row>
    <row r="602" spans="11:11" x14ac:dyDescent="0.25">
      <c r="K602" s="8"/>
    </row>
    <row r="603" spans="11:11" x14ac:dyDescent="0.25">
      <c r="K603" s="8"/>
    </row>
    <row r="604" spans="11:11" x14ac:dyDescent="0.25">
      <c r="K604" s="8"/>
    </row>
    <row r="605" spans="11:11" x14ac:dyDescent="0.25">
      <c r="K605" s="8"/>
    </row>
    <row r="606" spans="11:11" x14ac:dyDescent="0.25">
      <c r="K606" s="8"/>
    </row>
    <row r="607" spans="11:11" x14ac:dyDescent="0.25">
      <c r="K607" s="8"/>
    </row>
    <row r="608" spans="11:11" x14ac:dyDescent="0.25">
      <c r="K608" s="8"/>
    </row>
    <row r="609" spans="11:11" x14ac:dyDescent="0.25">
      <c r="K609" s="8"/>
    </row>
    <row r="610" spans="11:11" x14ac:dyDescent="0.25">
      <c r="K610" s="8"/>
    </row>
    <row r="611" spans="11:11" x14ac:dyDescent="0.25">
      <c r="K611" s="8"/>
    </row>
    <row r="612" spans="11:11" x14ac:dyDescent="0.25">
      <c r="K612" s="8"/>
    </row>
    <row r="613" spans="11:11" x14ac:dyDescent="0.25">
      <c r="K613" s="8"/>
    </row>
    <row r="614" spans="11:11" x14ac:dyDescent="0.25">
      <c r="K614" s="8"/>
    </row>
    <row r="615" spans="11:11" x14ac:dyDescent="0.25">
      <c r="K615" s="8"/>
    </row>
    <row r="616" spans="11:11" x14ac:dyDescent="0.25">
      <c r="K616" s="8"/>
    </row>
    <row r="617" spans="11:11" x14ac:dyDescent="0.25">
      <c r="K617" s="8"/>
    </row>
    <row r="618" spans="11:11" x14ac:dyDescent="0.25">
      <c r="K618" s="8"/>
    </row>
    <row r="619" spans="11:11" x14ac:dyDescent="0.25">
      <c r="K619" s="8"/>
    </row>
    <row r="620" spans="11:11" x14ac:dyDescent="0.25">
      <c r="K620" s="8"/>
    </row>
    <row r="621" spans="11:11" x14ac:dyDescent="0.25">
      <c r="K621" s="8"/>
    </row>
    <row r="622" spans="11:11" x14ac:dyDescent="0.25">
      <c r="K622" s="8"/>
    </row>
    <row r="623" spans="11:11" x14ac:dyDescent="0.25">
      <c r="K623" s="8"/>
    </row>
    <row r="624" spans="11:11" x14ac:dyDescent="0.25">
      <c r="K624" s="8"/>
    </row>
    <row r="625" spans="11:11" x14ac:dyDescent="0.25">
      <c r="K625" s="8"/>
    </row>
    <row r="626" spans="11:11" x14ac:dyDescent="0.25">
      <c r="K626" s="8"/>
    </row>
    <row r="627" spans="11:11" x14ac:dyDescent="0.25">
      <c r="K627" s="8"/>
    </row>
    <row r="628" spans="11:11" x14ac:dyDescent="0.25">
      <c r="K628" s="8"/>
    </row>
    <row r="629" spans="11:11" x14ac:dyDescent="0.25">
      <c r="K629" s="8"/>
    </row>
    <row r="630" spans="11:11" x14ac:dyDescent="0.25">
      <c r="K630" s="8"/>
    </row>
    <row r="631" spans="11:11" x14ac:dyDescent="0.25">
      <c r="K631" s="8"/>
    </row>
    <row r="632" spans="11:11" x14ac:dyDescent="0.25">
      <c r="K632" s="8"/>
    </row>
    <row r="633" spans="11:11" x14ac:dyDescent="0.25">
      <c r="K633" s="8"/>
    </row>
    <row r="634" spans="11:11" x14ac:dyDescent="0.25">
      <c r="K634" s="8"/>
    </row>
    <row r="635" spans="11:11" x14ac:dyDescent="0.25">
      <c r="K635" s="8"/>
    </row>
    <row r="636" spans="11:11" x14ac:dyDescent="0.25">
      <c r="K636" s="8"/>
    </row>
    <row r="637" spans="11:11" x14ac:dyDescent="0.25">
      <c r="K637" s="8"/>
    </row>
    <row r="638" spans="11:11" x14ac:dyDescent="0.25">
      <c r="K638" s="8"/>
    </row>
    <row r="639" spans="11:11" x14ac:dyDescent="0.25">
      <c r="K639" s="8"/>
    </row>
    <row r="640" spans="11:11" x14ac:dyDescent="0.25">
      <c r="K640" s="8"/>
    </row>
    <row r="641" spans="11:11" x14ac:dyDescent="0.25">
      <c r="K641" s="8"/>
    </row>
    <row r="642" spans="11:11" x14ac:dyDescent="0.25">
      <c r="K642" s="8"/>
    </row>
    <row r="643" spans="11:11" x14ac:dyDescent="0.25">
      <c r="K643" s="8"/>
    </row>
    <row r="644" spans="11:11" x14ac:dyDescent="0.25">
      <c r="K644" s="8"/>
    </row>
    <row r="645" spans="11:11" x14ac:dyDescent="0.25">
      <c r="K645" s="8"/>
    </row>
    <row r="646" spans="11:11" x14ac:dyDescent="0.25">
      <c r="K646" s="8"/>
    </row>
    <row r="647" spans="11:11" x14ac:dyDescent="0.25">
      <c r="K647" s="8"/>
    </row>
    <row r="648" spans="11:11" x14ac:dyDescent="0.25">
      <c r="K648" s="8"/>
    </row>
    <row r="649" spans="11:11" x14ac:dyDescent="0.25">
      <c r="K649" s="8"/>
    </row>
    <row r="650" spans="11:11" x14ac:dyDescent="0.25">
      <c r="K650" s="8"/>
    </row>
    <row r="651" spans="11:11" x14ac:dyDescent="0.25">
      <c r="K651" s="8"/>
    </row>
    <row r="652" spans="11:11" x14ac:dyDescent="0.25">
      <c r="K652" s="8"/>
    </row>
    <row r="653" spans="11:11" x14ac:dyDescent="0.25">
      <c r="K653" s="8"/>
    </row>
    <row r="654" spans="11:11" x14ac:dyDescent="0.25">
      <c r="K654" s="8"/>
    </row>
    <row r="655" spans="11:11" x14ac:dyDescent="0.25">
      <c r="K655" s="8"/>
    </row>
    <row r="656" spans="11:11" x14ac:dyDescent="0.25">
      <c r="K656" s="8"/>
    </row>
    <row r="657" spans="11:11" x14ac:dyDescent="0.25">
      <c r="K657" s="8"/>
    </row>
    <row r="658" spans="11:11" x14ac:dyDescent="0.25">
      <c r="K658" s="8"/>
    </row>
    <row r="659" spans="11:11" x14ac:dyDescent="0.25">
      <c r="K659" s="8"/>
    </row>
    <row r="660" spans="11:11" x14ac:dyDescent="0.25">
      <c r="K660" s="8"/>
    </row>
    <row r="661" spans="11:11" x14ac:dyDescent="0.25">
      <c r="K661" s="8"/>
    </row>
    <row r="662" spans="11:11" x14ac:dyDescent="0.25">
      <c r="K662" s="8"/>
    </row>
    <row r="663" spans="11:11" x14ac:dyDescent="0.25">
      <c r="K663" s="8"/>
    </row>
    <row r="664" spans="11:11" x14ac:dyDescent="0.25">
      <c r="K664" s="8"/>
    </row>
    <row r="665" spans="11:11" x14ac:dyDescent="0.25">
      <c r="K665" s="8"/>
    </row>
    <row r="666" spans="11:11" x14ac:dyDescent="0.25">
      <c r="K666" s="8"/>
    </row>
    <row r="667" spans="11:11" x14ac:dyDescent="0.25">
      <c r="K667" s="8"/>
    </row>
    <row r="668" spans="11:11" x14ac:dyDescent="0.25">
      <c r="K668" s="8"/>
    </row>
    <row r="669" spans="11:11" x14ac:dyDescent="0.25">
      <c r="K669" s="8"/>
    </row>
    <row r="670" spans="11:11" x14ac:dyDescent="0.25">
      <c r="K670" s="8"/>
    </row>
    <row r="671" spans="11:11" x14ac:dyDescent="0.25">
      <c r="K671" s="8"/>
    </row>
    <row r="672" spans="11:11" x14ac:dyDescent="0.25">
      <c r="K672" s="8"/>
    </row>
    <row r="673" spans="11:11" x14ac:dyDescent="0.25">
      <c r="K673" s="8"/>
    </row>
    <row r="674" spans="11:11" x14ac:dyDescent="0.25">
      <c r="K674" s="8"/>
    </row>
    <row r="675" spans="11:11" x14ac:dyDescent="0.25">
      <c r="K675" s="8"/>
    </row>
    <row r="676" spans="11:11" x14ac:dyDescent="0.25">
      <c r="K676" s="8"/>
    </row>
    <row r="677" spans="11:11" x14ac:dyDescent="0.25">
      <c r="K677" s="8"/>
    </row>
    <row r="678" spans="11:11" x14ac:dyDescent="0.25">
      <c r="K678" s="8"/>
    </row>
    <row r="679" spans="11:11" x14ac:dyDescent="0.25">
      <c r="K679" s="8"/>
    </row>
    <row r="680" spans="11:11" x14ac:dyDescent="0.25">
      <c r="K680" s="8"/>
    </row>
    <row r="681" spans="11:11" x14ac:dyDescent="0.25">
      <c r="K681" s="8"/>
    </row>
    <row r="682" spans="11:11" x14ac:dyDescent="0.25">
      <c r="K682" s="8"/>
    </row>
    <row r="683" spans="11:11" x14ac:dyDescent="0.25">
      <c r="K683" s="8"/>
    </row>
    <row r="684" spans="11:11" x14ac:dyDescent="0.25">
      <c r="K684" s="8"/>
    </row>
    <row r="685" spans="11:11" x14ac:dyDescent="0.25">
      <c r="K685" s="8"/>
    </row>
    <row r="686" spans="11:11" x14ac:dyDescent="0.25">
      <c r="K686" s="8"/>
    </row>
    <row r="687" spans="11:11" x14ac:dyDescent="0.25">
      <c r="K687" s="8"/>
    </row>
    <row r="688" spans="11:11" x14ac:dyDescent="0.25">
      <c r="K688" s="8"/>
    </row>
    <row r="689" spans="11:11" x14ac:dyDescent="0.25">
      <c r="K689" s="8"/>
    </row>
    <row r="690" spans="11:11" x14ac:dyDescent="0.25">
      <c r="K690" s="8"/>
    </row>
    <row r="691" spans="11:11" x14ac:dyDescent="0.25">
      <c r="K691" s="8"/>
    </row>
    <row r="692" spans="11:11" x14ac:dyDescent="0.25">
      <c r="K692" s="8"/>
    </row>
    <row r="693" spans="11:11" x14ac:dyDescent="0.25">
      <c r="K693" s="8"/>
    </row>
    <row r="694" spans="11:11" x14ac:dyDescent="0.25">
      <c r="K694" s="8"/>
    </row>
    <row r="695" spans="11:11" x14ac:dyDescent="0.25">
      <c r="K695" s="8"/>
    </row>
    <row r="696" spans="11:11" x14ac:dyDescent="0.25">
      <c r="K696" s="8"/>
    </row>
    <row r="697" spans="11:11" x14ac:dyDescent="0.25">
      <c r="K697" s="8"/>
    </row>
    <row r="698" spans="11:11" x14ac:dyDescent="0.25">
      <c r="K698" s="8"/>
    </row>
    <row r="699" spans="11:11" x14ac:dyDescent="0.25">
      <c r="K699" s="8"/>
    </row>
    <row r="700" spans="11:11" x14ac:dyDescent="0.25">
      <c r="K700" s="8"/>
    </row>
    <row r="701" spans="11:11" x14ac:dyDescent="0.25">
      <c r="K701" s="8"/>
    </row>
    <row r="702" spans="11:11" x14ac:dyDescent="0.25">
      <c r="K702" s="8"/>
    </row>
    <row r="703" spans="11:11" x14ac:dyDescent="0.25">
      <c r="K703" s="8"/>
    </row>
    <row r="704" spans="11:11" x14ac:dyDescent="0.25">
      <c r="K704" s="8"/>
    </row>
    <row r="705" spans="11:11" x14ac:dyDescent="0.25">
      <c r="K705" s="8"/>
    </row>
    <row r="706" spans="11:11" x14ac:dyDescent="0.25">
      <c r="K706" s="8"/>
    </row>
    <row r="707" spans="11:11" x14ac:dyDescent="0.25">
      <c r="K707" s="8"/>
    </row>
    <row r="708" spans="11:11" x14ac:dyDescent="0.25">
      <c r="K708" s="8"/>
    </row>
    <row r="709" spans="11:11" x14ac:dyDescent="0.25">
      <c r="K709" s="8"/>
    </row>
    <row r="710" spans="11:11" x14ac:dyDescent="0.25">
      <c r="K710" s="8"/>
    </row>
    <row r="711" spans="11:11" x14ac:dyDescent="0.25">
      <c r="K711" s="8"/>
    </row>
    <row r="712" spans="11:11" x14ac:dyDescent="0.25">
      <c r="K712" s="8"/>
    </row>
    <row r="713" spans="11:11" x14ac:dyDescent="0.25">
      <c r="K713" s="8"/>
    </row>
    <row r="714" spans="11:11" x14ac:dyDescent="0.25">
      <c r="K714" s="8"/>
    </row>
    <row r="715" spans="11:11" x14ac:dyDescent="0.25">
      <c r="K715" s="8"/>
    </row>
    <row r="716" spans="11:11" x14ac:dyDescent="0.25">
      <c r="K716" s="8"/>
    </row>
    <row r="717" spans="11:11" x14ac:dyDescent="0.25">
      <c r="K717" s="8"/>
    </row>
    <row r="718" spans="11:11" x14ac:dyDescent="0.25">
      <c r="K718" s="8"/>
    </row>
    <row r="719" spans="11:11" x14ac:dyDescent="0.25">
      <c r="K719" s="8"/>
    </row>
    <row r="720" spans="11:11" x14ac:dyDescent="0.25">
      <c r="K720" s="8"/>
    </row>
    <row r="721" spans="11:11" x14ac:dyDescent="0.25">
      <c r="K721" s="8"/>
    </row>
    <row r="722" spans="11:11" x14ac:dyDescent="0.25">
      <c r="K722" s="8"/>
    </row>
    <row r="723" spans="11:11" x14ac:dyDescent="0.25">
      <c r="K723" s="8"/>
    </row>
    <row r="724" spans="11:11" x14ac:dyDescent="0.25">
      <c r="K724" s="8"/>
    </row>
    <row r="725" spans="11:11" x14ac:dyDescent="0.25">
      <c r="K725" s="8"/>
    </row>
    <row r="726" spans="11:11" x14ac:dyDescent="0.25">
      <c r="K726" s="8"/>
    </row>
    <row r="727" spans="11:11" x14ac:dyDescent="0.25">
      <c r="K727" s="8"/>
    </row>
    <row r="728" spans="11:11" x14ac:dyDescent="0.25">
      <c r="K728" s="8"/>
    </row>
    <row r="729" spans="11:11" x14ac:dyDescent="0.25">
      <c r="K729" s="8"/>
    </row>
    <row r="730" spans="11:11" x14ac:dyDescent="0.25">
      <c r="K730" s="8"/>
    </row>
    <row r="731" spans="11:11" x14ac:dyDescent="0.25">
      <c r="K731" s="8"/>
    </row>
    <row r="732" spans="11:11" x14ac:dyDescent="0.25">
      <c r="K732" s="8"/>
    </row>
    <row r="733" spans="11:11" x14ac:dyDescent="0.25">
      <c r="K733" s="8"/>
    </row>
    <row r="734" spans="11:11" x14ac:dyDescent="0.25">
      <c r="K734" s="8"/>
    </row>
    <row r="735" spans="11:11" x14ac:dyDescent="0.25">
      <c r="K735" s="8"/>
    </row>
    <row r="736" spans="11:11" x14ac:dyDescent="0.25">
      <c r="K736" s="8"/>
    </row>
    <row r="737" spans="11:11" x14ac:dyDescent="0.25">
      <c r="K737" s="8"/>
    </row>
    <row r="738" spans="11:11" x14ac:dyDescent="0.25">
      <c r="K738" s="8"/>
    </row>
    <row r="739" spans="11:11" x14ac:dyDescent="0.25">
      <c r="K739" s="8"/>
    </row>
    <row r="740" spans="11:11" x14ac:dyDescent="0.25">
      <c r="K740" s="8"/>
    </row>
    <row r="741" spans="11:11" x14ac:dyDescent="0.25">
      <c r="K741" s="8"/>
    </row>
    <row r="742" spans="11:11" x14ac:dyDescent="0.25">
      <c r="K742" s="8"/>
    </row>
    <row r="743" spans="11:11" x14ac:dyDescent="0.25">
      <c r="K743" s="8"/>
    </row>
    <row r="744" spans="11:11" x14ac:dyDescent="0.25">
      <c r="K744" s="8"/>
    </row>
    <row r="745" spans="11:11" x14ac:dyDescent="0.25">
      <c r="K745" s="8"/>
    </row>
    <row r="746" spans="11:11" x14ac:dyDescent="0.25">
      <c r="K746" s="8"/>
    </row>
    <row r="747" spans="11:11" x14ac:dyDescent="0.25">
      <c r="K747" s="8"/>
    </row>
    <row r="748" spans="11:11" x14ac:dyDescent="0.25">
      <c r="K748" s="8"/>
    </row>
    <row r="749" spans="11:11" x14ac:dyDescent="0.25">
      <c r="K749" s="8"/>
    </row>
    <row r="750" spans="11:11" x14ac:dyDescent="0.25">
      <c r="K750" s="8"/>
    </row>
    <row r="751" spans="11:11" x14ac:dyDescent="0.25">
      <c r="K751" s="8"/>
    </row>
    <row r="752" spans="11:11" x14ac:dyDescent="0.25">
      <c r="K752" s="8"/>
    </row>
    <row r="753" spans="11:11" x14ac:dyDescent="0.25">
      <c r="K753" s="8"/>
    </row>
    <row r="754" spans="11:11" x14ac:dyDescent="0.25">
      <c r="K754" s="8"/>
    </row>
    <row r="755" spans="11:11" x14ac:dyDescent="0.25">
      <c r="K755" s="8"/>
    </row>
    <row r="756" spans="11:11" x14ac:dyDescent="0.25">
      <c r="K756" s="8"/>
    </row>
    <row r="757" spans="11:11" x14ac:dyDescent="0.25">
      <c r="K757" s="8"/>
    </row>
    <row r="758" spans="11:11" x14ac:dyDescent="0.25">
      <c r="K758" s="8"/>
    </row>
    <row r="759" spans="11:11" x14ac:dyDescent="0.25">
      <c r="K759" s="8"/>
    </row>
    <row r="760" spans="11:11" x14ac:dyDescent="0.25">
      <c r="K760" s="8"/>
    </row>
    <row r="761" spans="11:11" x14ac:dyDescent="0.25">
      <c r="K761" s="8"/>
    </row>
    <row r="762" spans="11:11" x14ac:dyDescent="0.25">
      <c r="K762" s="8"/>
    </row>
    <row r="763" spans="11:11" x14ac:dyDescent="0.25">
      <c r="K763" s="8"/>
    </row>
    <row r="764" spans="11:11" x14ac:dyDescent="0.25">
      <c r="K764" s="8"/>
    </row>
    <row r="765" spans="11:11" x14ac:dyDescent="0.25">
      <c r="K765" s="8"/>
    </row>
    <row r="766" spans="11:11" x14ac:dyDescent="0.25">
      <c r="K766" s="8"/>
    </row>
    <row r="767" spans="11:11" x14ac:dyDescent="0.25">
      <c r="K767" s="8"/>
    </row>
    <row r="768" spans="11:11" x14ac:dyDescent="0.25">
      <c r="K768" s="8"/>
    </row>
    <row r="769" spans="11:11" x14ac:dyDescent="0.25">
      <c r="K769" s="8"/>
    </row>
    <row r="770" spans="11:11" x14ac:dyDescent="0.25">
      <c r="K770" s="8"/>
    </row>
    <row r="771" spans="11:11" x14ac:dyDescent="0.25">
      <c r="K771" s="8"/>
    </row>
    <row r="772" spans="11:11" x14ac:dyDescent="0.25">
      <c r="K772" s="8"/>
    </row>
    <row r="773" spans="11:11" x14ac:dyDescent="0.25">
      <c r="K773" s="8"/>
    </row>
    <row r="774" spans="11:11" x14ac:dyDescent="0.25">
      <c r="K774" s="8"/>
    </row>
    <row r="775" spans="11:11" x14ac:dyDescent="0.25">
      <c r="K775" s="8"/>
    </row>
    <row r="776" spans="11:11" x14ac:dyDescent="0.25">
      <c r="K776" s="8"/>
    </row>
    <row r="777" spans="11:11" x14ac:dyDescent="0.25">
      <c r="K777" s="8"/>
    </row>
    <row r="778" spans="11:11" x14ac:dyDescent="0.25">
      <c r="K778" s="8"/>
    </row>
    <row r="779" spans="11:11" x14ac:dyDescent="0.25">
      <c r="K779" s="8"/>
    </row>
    <row r="780" spans="11:11" x14ac:dyDescent="0.25">
      <c r="K780" s="8"/>
    </row>
    <row r="781" spans="11:11" x14ac:dyDescent="0.25">
      <c r="K781" s="8"/>
    </row>
    <row r="782" spans="11:11" x14ac:dyDescent="0.25">
      <c r="K782" s="8"/>
    </row>
    <row r="783" spans="11:11" x14ac:dyDescent="0.25">
      <c r="K783" s="8"/>
    </row>
    <row r="784" spans="11:11" x14ac:dyDescent="0.25">
      <c r="K784" s="8"/>
    </row>
    <row r="785" spans="11:11" x14ac:dyDescent="0.25">
      <c r="K785" s="8"/>
    </row>
    <row r="786" spans="11:11" x14ac:dyDescent="0.25">
      <c r="K786" s="8"/>
    </row>
    <row r="787" spans="11:11" x14ac:dyDescent="0.25">
      <c r="K787" s="8"/>
    </row>
    <row r="788" spans="11:11" x14ac:dyDescent="0.25">
      <c r="K788" s="8"/>
    </row>
    <row r="789" spans="11:11" x14ac:dyDescent="0.25">
      <c r="K789" s="8"/>
    </row>
    <row r="790" spans="11:11" x14ac:dyDescent="0.25">
      <c r="K790" s="8"/>
    </row>
    <row r="791" spans="11:11" x14ac:dyDescent="0.25">
      <c r="K791" s="8"/>
    </row>
    <row r="792" spans="11:11" x14ac:dyDescent="0.25">
      <c r="K792" s="8"/>
    </row>
    <row r="793" spans="11:11" x14ac:dyDescent="0.25">
      <c r="K793" s="8"/>
    </row>
    <row r="794" spans="11:11" x14ac:dyDescent="0.25">
      <c r="K794" s="8"/>
    </row>
    <row r="795" spans="11:11" x14ac:dyDescent="0.25">
      <c r="K795" s="8"/>
    </row>
    <row r="796" spans="11:11" x14ac:dyDescent="0.25">
      <c r="K796" s="8"/>
    </row>
    <row r="797" spans="11:11" x14ac:dyDescent="0.25">
      <c r="K797" s="8"/>
    </row>
    <row r="798" spans="11:11" x14ac:dyDescent="0.25">
      <c r="K798" s="8"/>
    </row>
    <row r="799" spans="11:11" x14ac:dyDescent="0.25">
      <c r="K799" s="8"/>
    </row>
    <row r="800" spans="11:11" x14ac:dyDescent="0.25">
      <c r="K800" s="8"/>
    </row>
    <row r="801" spans="11:11" x14ac:dyDescent="0.25">
      <c r="K801" s="8"/>
    </row>
    <row r="802" spans="11:11" x14ac:dyDescent="0.25">
      <c r="K802" s="8"/>
    </row>
    <row r="803" spans="11:11" x14ac:dyDescent="0.25">
      <c r="K803" s="8"/>
    </row>
    <row r="804" spans="11:11" x14ac:dyDescent="0.25">
      <c r="K804" s="8"/>
    </row>
    <row r="805" spans="11:11" x14ac:dyDescent="0.25">
      <c r="K805" s="8"/>
    </row>
    <row r="806" spans="11:11" x14ac:dyDescent="0.25">
      <c r="K806" s="8"/>
    </row>
    <row r="807" spans="11:11" x14ac:dyDescent="0.25">
      <c r="K807" s="8"/>
    </row>
    <row r="808" spans="11:11" x14ac:dyDescent="0.25">
      <c r="K808" s="8"/>
    </row>
    <row r="809" spans="11:11" x14ac:dyDescent="0.25">
      <c r="K809" s="8"/>
    </row>
    <row r="810" spans="11:11" x14ac:dyDescent="0.25">
      <c r="K810" s="8"/>
    </row>
    <row r="811" spans="11:11" x14ac:dyDescent="0.25">
      <c r="K811" s="8"/>
    </row>
    <row r="812" spans="11:11" x14ac:dyDescent="0.25">
      <c r="K812" s="8"/>
    </row>
    <row r="813" spans="11:11" x14ac:dyDescent="0.25">
      <c r="K813" s="8"/>
    </row>
    <row r="814" spans="11:11" x14ac:dyDescent="0.25">
      <c r="K814" s="8"/>
    </row>
    <row r="815" spans="11:11" x14ac:dyDescent="0.25">
      <c r="K815" s="8"/>
    </row>
    <row r="816" spans="11:11" x14ac:dyDescent="0.25">
      <c r="K816" s="8"/>
    </row>
    <row r="817" spans="11:11" x14ac:dyDescent="0.25">
      <c r="K817" s="8"/>
    </row>
    <row r="818" spans="11:11" x14ac:dyDescent="0.25">
      <c r="K818" s="8"/>
    </row>
    <row r="819" spans="11:11" x14ac:dyDescent="0.25">
      <c r="K819" s="8"/>
    </row>
    <row r="820" spans="11:11" x14ac:dyDescent="0.25">
      <c r="K820" s="8"/>
    </row>
    <row r="821" spans="11:11" x14ac:dyDescent="0.25">
      <c r="K821" s="8"/>
    </row>
    <row r="822" spans="11:11" x14ac:dyDescent="0.25">
      <c r="K822" s="8"/>
    </row>
    <row r="823" spans="11:11" x14ac:dyDescent="0.25">
      <c r="K823" s="8"/>
    </row>
    <row r="824" spans="11:11" x14ac:dyDescent="0.25">
      <c r="K824" s="8"/>
    </row>
    <row r="825" spans="11:11" x14ac:dyDescent="0.25">
      <c r="K825" s="8"/>
    </row>
    <row r="826" spans="11:11" x14ac:dyDescent="0.25">
      <c r="K826" s="8"/>
    </row>
    <row r="827" spans="11:11" x14ac:dyDescent="0.25">
      <c r="K827" s="8"/>
    </row>
    <row r="828" spans="11:11" x14ac:dyDescent="0.25">
      <c r="K828" s="8"/>
    </row>
    <row r="829" spans="11:11" x14ac:dyDescent="0.25">
      <c r="K829" s="8"/>
    </row>
    <row r="830" spans="11:11" x14ac:dyDescent="0.25">
      <c r="K830" s="8"/>
    </row>
    <row r="831" spans="11:11" x14ac:dyDescent="0.25">
      <c r="K831" s="8"/>
    </row>
    <row r="832" spans="11:11" x14ac:dyDescent="0.25">
      <c r="K832" s="8"/>
    </row>
    <row r="833" spans="11:11" x14ac:dyDescent="0.25">
      <c r="K833" s="8"/>
    </row>
    <row r="834" spans="11:11" x14ac:dyDescent="0.25">
      <c r="K834" s="8"/>
    </row>
    <row r="835" spans="11:11" x14ac:dyDescent="0.25">
      <c r="K835" s="8"/>
    </row>
    <row r="836" spans="11:11" x14ac:dyDescent="0.25">
      <c r="K836" s="8"/>
    </row>
    <row r="837" spans="11:11" x14ac:dyDescent="0.25">
      <c r="K837" s="8"/>
    </row>
    <row r="838" spans="11:11" x14ac:dyDescent="0.25">
      <c r="K838" s="8"/>
    </row>
    <row r="839" spans="11:11" x14ac:dyDescent="0.25">
      <c r="K839" s="8"/>
    </row>
    <row r="840" spans="11:11" x14ac:dyDescent="0.25">
      <c r="K840" s="8"/>
    </row>
    <row r="841" spans="11:11" x14ac:dyDescent="0.25">
      <c r="K841" s="8"/>
    </row>
    <row r="842" spans="11:11" x14ac:dyDescent="0.25">
      <c r="K842" s="8"/>
    </row>
    <row r="843" spans="11:11" x14ac:dyDescent="0.25">
      <c r="K843" s="8"/>
    </row>
    <row r="844" spans="11:11" x14ac:dyDescent="0.25">
      <c r="K844" s="8"/>
    </row>
    <row r="845" spans="11:11" x14ac:dyDescent="0.25">
      <c r="K845" s="8"/>
    </row>
    <row r="846" spans="11:11" x14ac:dyDescent="0.25">
      <c r="K846" s="8"/>
    </row>
    <row r="847" spans="11:11" x14ac:dyDescent="0.25">
      <c r="K847" s="8"/>
    </row>
    <row r="848" spans="11:11" x14ac:dyDescent="0.25">
      <c r="K848" s="8"/>
    </row>
    <row r="849" spans="11:11" x14ac:dyDescent="0.25">
      <c r="K849" s="8"/>
    </row>
    <row r="850" spans="11:11" x14ac:dyDescent="0.25">
      <c r="K850" s="8"/>
    </row>
    <row r="851" spans="11:11" x14ac:dyDescent="0.25">
      <c r="K851" s="8"/>
    </row>
    <row r="852" spans="11:11" x14ac:dyDescent="0.25">
      <c r="K852" s="8"/>
    </row>
    <row r="853" spans="11:11" x14ac:dyDescent="0.25">
      <c r="K853" s="8"/>
    </row>
    <row r="854" spans="11:11" x14ac:dyDescent="0.25">
      <c r="K854" s="8"/>
    </row>
    <row r="855" spans="11:11" x14ac:dyDescent="0.25">
      <c r="K855" s="8"/>
    </row>
    <row r="856" spans="11:11" x14ac:dyDescent="0.25">
      <c r="K856" s="8"/>
    </row>
    <row r="857" spans="11:11" x14ac:dyDescent="0.25">
      <c r="K857" s="8"/>
    </row>
    <row r="858" spans="11:11" x14ac:dyDescent="0.25">
      <c r="K858" s="8"/>
    </row>
    <row r="859" spans="11:11" x14ac:dyDescent="0.25">
      <c r="K859" s="8"/>
    </row>
    <row r="860" spans="11:11" x14ac:dyDescent="0.25">
      <c r="K860" s="8"/>
    </row>
    <row r="861" spans="11:11" x14ac:dyDescent="0.25">
      <c r="K861" s="8"/>
    </row>
    <row r="862" spans="11:11" x14ac:dyDescent="0.25">
      <c r="K862" s="8"/>
    </row>
    <row r="863" spans="11:11" x14ac:dyDescent="0.25">
      <c r="K863" s="8"/>
    </row>
    <row r="864" spans="11:11" x14ac:dyDescent="0.25">
      <c r="K864" s="8"/>
    </row>
    <row r="865" spans="11:11" x14ac:dyDescent="0.25">
      <c r="K865" s="8"/>
    </row>
    <row r="866" spans="11:11" x14ac:dyDescent="0.25">
      <c r="K866" s="8"/>
    </row>
    <row r="867" spans="11:11" x14ac:dyDescent="0.25">
      <c r="K867" s="8"/>
    </row>
    <row r="868" spans="11:11" x14ac:dyDescent="0.25">
      <c r="K868" s="8"/>
    </row>
    <row r="869" spans="11:11" x14ac:dyDescent="0.25">
      <c r="K869" s="8"/>
    </row>
    <row r="870" spans="11:11" x14ac:dyDescent="0.25">
      <c r="K870" s="8"/>
    </row>
    <row r="871" spans="11:11" x14ac:dyDescent="0.25">
      <c r="K871" s="8"/>
    </row>
    <row r="872" spans="11:11" x14ac:dyDescent="0.25">
      <c r="K872" s="8"/>
    </row>
    <row r="873" spans="11:11" x14ac:dyDescent="0.25">
      <c r="K873" s="8"/>
    </row>
    <row r="874" spans="11:11" x14ac:dyDescent="0.25">
      <c r="K874" s="8"/>
    </row>
    <row r="875" spans="11:11" x14ac:dyDescent="0.25">
      <c r="K875" s="8"/>
    </row>
    <row r="876" spans="11:11" x14ac:dyDescent="0.25">
      <c r="K876" s="8"/>
    </row>
    <row r="877" spans="11:11" x14ac:dyDescent="0.25">
      <c r="K877" s="8"/>
    </row>
    <row r="878" spans="11:11" x14ac:dyDescent="0.25">
      <c r="K878" s="8"/>
    </row>
    <row r="879" spans="11:11" x14ac:dyDescent="0.25">
      <c r="K879" s="8"/>
    </row>
    <row r="880" spans="11:11" x14ac:dyDescent="0.25">
      <c r="K880" s="8"/>
    </row>
    <row r="881" spans="11:11" x14ac:dyDescent="0.25">
      <c r="K881" s="8"/>
    </row>
    <row r="882" spans="11:11" x14ac:dyDescent="0.25">
      <c r="K882" s="8"/>
    </row>
    <row r="883" spans="11:11" x14ac:dyDescent="0.25">
      <c r="K883" s="8"/>
    </row>
    <row r="884" spans="11:11" x14ac:dyDescent="0.25">
      <c r="K884" s="8"/>
    </row>
    <row r="885" spans="11:11" x14ac:dyDescent="0.25">
      <c r="K885" s="8"/>
    </row>
    <row r="886" spans="11:11" x14ac:dyDescent="0.25">
      <c r="K886" s="8"/>
    </row>
    <row r="887" spans="11:11" x14ac:dyDescent="0.25">
      <c r="K887" s="8"/>
    </row>
    <row r="888" spans="11:11" x14ac:dyDescent="0.25">
      <c r="K888" s="8"/>
    </row>
    <row r="889" spans="11:11" x14ac:dyDescent="0.25">
      <c r="K889" s="8"/>
    </row>
    <row r="890" spans="11:11" x14ac:dyDescent="0.25">
      <c r="K890" s="8"/>
    </row>
    <row r="891" spans="11:11" x14ac:dyDescent="0.25">
      <c r="K891" s="8"/>
    </row>
    <row r="892" spans="11:11" x14ac:dyDescent="0.25">
      <c r="K892" s="8"/>
    </row>
    <row r="893" spans="11:11" x14ac:dyDescent="0.25">
      <c r="K893" s="8"/>
    </row>
    <row r="894" spans="11:11" x14ac:dyDescent="0.25">
      <c r="K894" s="8"/>
    </row>
    <row r="895" spans="11:11" x14ac:dyDescent="0.25">
      <c r="K895" s="8"/>
    </row>
    <row r="896" spans="11:11" x14ac:dyDescent="0.25">
      <c r="K896" s="8"/>
    </row>
    <row r="897" spans="11:11" x14ac:dyDescent="0.25">
      <c r="K897" s="8"/>
    </row>
    <row r="898" spans="11:11" x14ac:dyDescent="0.25">
      <c r="K898" s="8"/>
    </row>
    <row r="899" spans="11:11" x14ac:dyDescent="0.25">
      <c r="K899" s="8"/>
    </row>
    <row r="900" spans="11:11" x14ac:dyDescent="0.25">
      <c r="K900" s="8"/>
    </row>
    <row r="901" spans="11:11" x14ac:dyDescent="0.25">
      <c r="K901" s="8"/>
    </row>
    <row r="902" spans="11:11" x14ac:dyDescent="0.25">
      <c r="K902" s="8"/>
    </row>
    <row r="903" spans="11:11" x14ac:dyDescent="0.25">
      <c r="K903" s="8"/>
    </row>
    <row r="904" spans="11:11" x14ac:dyDescent="0.25">
      <c r="K904" s="8"/>
    </row>
    <row r="905" spans="11:11" x14ac:dyDescent="0.25">
      <c r="K905" s="8"/>
    </row>
    <row r="906" spans="11:11" x14ac:dyDescent="0.25">
      <c r="K906" s="8"/>
    </row>
    <row r="907" spans="11:11" x14ac:dyDescent="0.25">
      <c r="K907" s="8"/>
    </row>
    <row r="908" spans="11:11" x14ac:dyDescent="0.25">
      <c r="K908" s="8"/>
    </row>
    <row r="909" spans="11:11" x14ac:dyDescent="0.25">
      <c r="K909" s="8"/>
    </row>
    <row r="910" spans="11:11" x14ac:dyDescent="0.25">
      <c r="K910" s="8"/>
    </row>
    <row r="911" spans="11:11" x14ac:dyDescent="0.25">
      <c r="K911" s="8"/>
    </row>
    <row r="912" spans="11:11" x14ac:dyDescent="0.25">
      <c r="K912" s="8"/>
    </row>
    <row r="913" spans="11:11" x14ac:dyDescent="0.25">
      <c r="K913" s="8"/>
    </row>
    <row r="914" spans="11:11" x14ac:dyDescent="0.25">
      <c r="K914" s="8"/>
    </row>
    <row r="915" spans="11:11" x14ac:dyDescent="0.25">
      <c r="K915" s="8"/>
    </row>
    <row r="916" spans="11:11" x14ac:dyDescent="0.25">
      <c r="K916" s="8"/>
    </row>
    <row r="917" spans="11:11" x14ac:dyDescent="0.25">
      <c r="K917" s="8"/>
    </row>
    <row r="918" spans="11:11" x14ac:dyDescent="0.25">
      <c r="K918" s="8"/>
    </row>
    <row r="919" spans="11:11" x14ac:dyDescent="0.25">
      <c r="K919" s="8"/>
    </row>
    <row r="920" spans="11:11" x14ac:dyDescent="0.25">
      <c r="K920" s="8"/>
    </row>
    <row r="921" spans="11:11" x14ac:dyDescent="0.25">
      <c r="K921" s="8"/>
    </row>
    <row r="922" spans="11:11" x14ac:dyDescent="0.25">
      <c r="K922" s="8"/>
    </row>
    <row r="923" spans="11:11" x14ac:dyDescent="0.25">
      <c r="K923" s="8"/>
    </row>
    <row r="924" spans="11:11" x14ac:dyDescent="0.25">
      <c r="K924" s="8"/>
    </row>
    <row r="925" spans="11:11" x14ac:dyDescent="0.25">
      <c r="K925" s="8"/>
    </row>
    <row r="926" spans="11:11" x14ac:dyDescent="0.25">
      <c r="K926" s="8"/>
    </row>
    <row r="927" spans="11:11" x14ac:dyDescent="0.25">
      <c r="K927" s="8"/>
    </row>
    <row r="928" spans="11:11" x14ac:dyDescent="0.25">
      <c r="K928" s="8"/>
    </row>
    <row r="929" spans="11:11" x14ac:dyDescent="0.25">
      <c r="K929" s="8"/>
    </row>
    <row r="930" spans="11:11" x14ac:dyDescent="0.25">
      <c r="K930" s="8"/>
    </row>
    <row r="931" spans="11:11" x14ac:dyDescent="0.25">
      <c r="K931" s="8"/>
    </row>
    <row r="932" spans="11:11" x14ac:dyDescent="0.25">
      <c r="K932" s="8"/>
    </row>
    <row r="933" spans="11:11" x14ac:dyDescent="0.25">
      <c r="K933" s="8"/>
    </row>
    <row r="934" spans="11:11" x14ac:dyDescent="0.25">
      <c r="K934" s="8"/>
    </row>
    <row r="935" spans="11:11" x14ac:dyDescent="0.25">
      <c r="K935" s="8"/>
    </row>
    <row r="936" spans="11:11" x14ac:dyDescent="0.25">
      <c r="K936" s="8"/>
    </row>
    <row r="937" spans="11:11" x14ac:dyDescent="0.25">
      <c r="K937" s="8"/>
    </row>
    <row r="938" spans="11:11" x14ac:dyDescent="0.25">
      <c r="K938" s="8"/>
    </row>
    <row r="939" spans="11:11" x14ac:dyDescent="0.25">
      <c r="K939" s="8"/>
    </row>
    <row r="940" spans="11:11" x14ac:dyDescent="0.25">
      <c r="K940" s="8"/>
    </row>
    <row r="941" spans="11:11" x14ac:dyDescent="0.25">
      <c r="K941" s="8"/>
    </row>
    <row r="942" spans="11:11" x14ac:dyDescent="0.25">
      <c r="K942" s="8"/>
    </row>
    <row r="943" spans="11:11" x14ac:dyDescent="0.25">
      <c r="K943" s="8"/>
    </row>
    <row r="944" spans="11:11" x14ac:dyDescent="0.25">
      <c r="K944" s="8"/>
    </row>
    <row r="945" spans="11:11" x14ac:dyDescent="0.25">
      <c r="K945" s="8"/>
    </row>
    <row r="946" spans="11:11" x14ac:dyDescent="0.25">
      <c r="K946" s="8"/>
    </row>
    <row r="947" spans="11:11" x14ac:dyDescent="0.25">
      <c r="K947" s="8"/>
    </row>
    <row r="948" spans="11:11" x14ac:dyDescent="0.25">
      <c r="K948" s="8"/>
    </row>
    <row r="949" spans="11:11" x14ac:dyDescent="0.25">
      <c r="K949" s="8"/>
    </row>
    <row r="950" spans="11:11" x14ac:dyDescent="0.25">
      <c r="K950" s="8"/>
    </row>
    <row r="951" spans="11:11" x14ac:dyDescent="0.25">
      <c r="K951" s="8"/>
    </row>
    <row r="952" spans="11:11" x14ac:dyDescent="0.25">
      <c r="K952" s="8"/>
    </row>
    <row r="953" spans="11:11" x14ac:dyDescent="0.25">
      <c r="K953" s="8"/>
    </row>
    <row r="954" spans="11:11" x14ac:dyDescent="0.25">
      <c r="K954" s="8"/>
    </row>
    <row r="955" spans="11:11" x14ac:dyDescent="0.25">
      <c r="K955" s="8"/>
    </row>
    <row r="956" spans="11:11" x14ac:dyDescent="0.25">
      <c r="K956" s="8"/>
    </row>
    <row r="957" spans="11:11" x14ac:dyDescent="0.25">
      <c r="K957" s="8"/>
    </row>
    <row r="958" spans="11:11" x14ac:dyDescent="0.25">
      <c r="K958" s="8"/>
    </row>
    <row r="959" spans="11:11" x14ac:dyDescent="0.25">
      <c r="K959" s="8"/>
    </row>
    <row r="960" spans="11:11" x14ac:dyDescent="0.25">
      <c r="K960" s="8"/>
    </row>
    <row r="961" spans="11:11" x14ac:dyDescent="0.25">
      <c r="K961" s="8"/>
    </row>
    <row r="962" spans="11:11" x14ac:dyDescent="0.25">
      <c r="K962" s="8"/>
    </row>
    <row r="963" spans="11:11" x14ac:dyDescent="0.25">
      <c r="K963" s="8"/>
    </row>
    <row r="964" spans="11:11" x14ac:dyDescent="0.25">
      <c r="K964" s="8"/>
    </row>
    <row r="965" spans="11:11" x14ac:dyDescent="0.25">
      <c r="K965" s="8"/>
    </row>
    <row r="966" spans="11:11" x14ac:dyDescent="0.25">
      <c r="K966" s="8"/>
    </row>
    <row r="967" spans="11:11" x14ac:dyDescent="0.25">
      <c r="K967" s="8"/>
    </row>
    <row r="968" spans="11:11" x14ac:dyDescent="0.25">
      <c r="K968" s="8"/>
    </row>
    <row r="969" spans="11:11" x14ac:dyDescent="0.25">
      <c r="K969" s="8"/>
    </row>
    <row r="970" spans="11:11" x14ac:dyDescent="0.25">
      <c r="K970" s="8"/>
    </row>
    <row r="971" spans="11:11" x14ac:dyDescent="0.25">
      <c r="K971" s="8"/>
    </row>
    <row r="972" spans="11:11" x14ac:dyDescent="0.25">
      <c r="K972" s="8"/>
    </row>
    <row r="973" spans="11:11" x14ac:dyDescent="0.25">
      <c r="K973" s="8"/>
    </row>
    <row r="974" spans="11:11" x14ac:dyDescent="0.25">
      <c r="K974" s="8"/>
    </row>
    <row r="975" spans="11:11" x14ac:dyDescent="0.25">
      <c r="K975" s="8"/>
    </row>
    <row r="976" spans="11:11" x14ac:dyDescent="0.25">
      <c r="K976" s="8"/>
    </row>
    <row r="977" spans="11:11" x14ac:dyDescent="0.25">
      <c r="K977" s="8"/>
    </row>
    <row r="978" spans="11:11" x14ac:dyDescent="0.25">
      <c r="K978" s="8"/>
    </row>
    <row r="979" spans="11:11" x14ac:dyDescent="0.25">
      <c r="K979" s="8"/>
    </row>
    <row r="980" spans="11:11" x14ac:dyDescent="0.25">
      <c r="K980" s="8"/>
    </row>
    <row r="981" spans="11:11" x14ac:dyDescent="0.25">
      <c r="K981" s="8"/>
    </row>
    <row r="982" spans="11:11" x14ac:dyDescent="0.25">
      <c r="K982" s="8"/>
    </row>
    <row r="983" spans="11:11" x14ac:dyDescent="0.25">
      <c r="K983" s="8"/>
    </row>
    <row r="984" spans="11:11" x14ac:dyDescent="0.25">
      <c r="K984" s="8"/>
    </row>
    <row r="985" spans="11:11" x14ac:dyDescent="0.25">
      <c r="K985" s="8"/>
    </row>
    <row r="986" spans="11:11" x14ac:dyDescent="0.25">
      <c r="K986" s="8"/>
    </row>
    <row r="987" spans="11:11" x14ac:dyDescent="0.25">
      <c r="K987" s="8"/>
    </row>
    <row r="988" spans="11:11" x14ac:dyDescent="0.25">
      <c r="K988" s="8"/>
    </row>
    <row r="989" spans="11:11" x14ac:dyDescent="0.25">
      <c r="K989" s="8"/>
    </row>
    <row r="990" spans="11:11" x14ac:dyDescent="0.25">
      <c r="K990" s="8"/>
    </row>
    <row r="991" spans="11:11" x14ac:dyDescent="0.25">
      <c r="K991" s="8"/>
    </row>
    <row r="992" spans="11:11" x14ac:dyDescent="0.25">
      <c r="K992" s="8"/>
    </row>
    <row r="993" spans="11:11" x14ac:dyDescent="0.25">
      <c r="K993" s="8"/>
    </row>
    <row r="994" spans="11:11" x14ac:dyDescent="0.25">
      <c r="K994" s="8"/>
    </row>
    <row r="995" spans="11:11" x14ac:dyDescent="0.25">
      <c r="K995" s="8"/>
    </row>
    <row r="996" spans="11:11" x14ac:dyDescent="0.25">
      <c r="K996" s="8"/>
    </row>
    <row r="997" spans="11:11" x14ac:dyDescent="0.25">
      <c r="K997" s="8"/>
    </row>
    <row r="998" spans="11:11" x14ac:dyDescent="0.25">
      <c r="K998" s="8"/>
    </row>
    <row r="999" spans="11:11" x14ac:dyDescent="0.25">
      <c r="K999" s="8"/>
    </row>
    <row r="1000" spans="11:11" x14ac:dyDescent="0.25">
      <c r="K1000" s="8"/>
    </row>
    <row r="1001" spans="11:11" x14ac:dyDescent="0.25">
      <c r="K1001" s="8"/>
    </row>
    <row r="1002" spans="11:11" x14ac:dyDescent="0.25">
      <c r="K1002" s="8"/>
    </row>
    <row r="1003" spans="11:11" x14ac:dyDescent="0.25">
      <c r="K1003" s="8"/>
    </row>
    <row r="1004" spans="11:11" x14ac:dyDescent="0.25">
      <c r="K1004" s="8"/>
    </row>
    <row r="1005" spans="11:11" x14ac:dyDescent="0.25">
      <c r="K1005" s="8"/>
    </row>
    <row r="1006" spans="11:11" x14ac:dyDescent="0.25">
      <c r="K1006" s="8"/>
    </row>
    <row r="1007" spans="11:11" x14ac:dyDescent="0.25">
      <c r="K1007" s="8"/>
    </row>
    <row r="1008" spans="11:11" x14ac:dyDescent="0.25">
      <c r="K1008" s="8"/>
    </row>
    <row r="1009" spans="11:11" x14ac:dyDescent="0.25">
      <c r="K1009" s="8"/>
    </row>
    <row r="1010" spans="11:11" x14ac:dyDescent="0.25">
      <c r="K1010" s="8"/>
    </row>
    <row r="1011" spans="11:11" x14ac:dyDescent="0.25">
      <c r="K1011" s="8"/>
    </row>
    <row r="1012" spans="11:11" x14ac:dyDescent="0.25">
      <c r="K1012" s="8"/>
    </row>
    <row r="1013" spans="11:11" x14ac:dyDescent="0.25">
      <c r="K1013" s="8"/>
    </row>
    <row r="1014" spans="11:11" x14ac:dyDescent="0.25">
      <c r="K1014" s="8"/>
    </row>
    <row r="1015" spans="11:11" x14ac:dyDescent="0.25">
      <c r="K1015" s="8"/>
    </row>
    <row r="1016" spans="11:11" x14ac:dyDescent="0.25">
      <c r="K1016" s="8"/>
    </row>
    <row r="1017" spans="11:11" x14ac:dyDescent="0.25">
      <c r="K1017" s="8"/>
    </row>
    <row r="1018" spans="11:11" x14ac:dyDescent="0.25">
      <c r="K1018" s="8"/>
    </row>
    <row r="1019" spans="11:11" x14ac:dyDescent="0.25">
      <c r="K1019" s="8"/>
    </row>
    <row r="1020" spans="11:11" x14ac:dyDescent="0.25">
      <c r="K1020" s="8"/>
    </row>
    <row r="1021" spans="11:11" x14ac:dyDescent="0.25">
      <c r="K1021" s="8"/>
    </row>
    <row r="1022" spans="11:11" x14ac:dyDescent="0.25">
      <c r="K1022" s="8"/>
    </row>
    <row r="1023" spans="11:11" x14ac:dyDescent="0.25">
      <c r="K1023" s="8"/>
    </row>
    <row r="1024" spans="11:11" x14ac:dyDescent="0.25">
      <c r="K1024" s="8"/>
    </row>
    <row r="1025" spans="11:11" x14ac:dyDescent="0.25">
      <c r="K1025" s="8"/>
    </row>
    <row r="1026" spans="11:11" x14ac:dyDescent="0.25">
      <c r="K1026" s="8"/>
    </row>
    <row r="1027" spans="11:11" x14ac:dyDescent="0.25">
      <c r="K1027" s="8"/>
    </row>
    <row r="1028" spans="11:11" x14ac:dyDescent="0.25">
      <c r="K1028" s="8"/>
    </row>
    <row r="1029" spans="11:11" x14ac:dyDescent="0.25">
      <c r="K1029" s="8"/>
    </row>
    <row r="1030" spans="11:11" x14ac:dyDescent="0.25">
      <c r="K1030" s="8"/>
    </row>
    <row r="1031" spans="11:11" x14ac:dyDescent="0.25">
      <c r="K1031" s="8"/>
    </row>
    <row r="1032" spans="11:11" x14ac:dyDescent="0.25">
      <c r="K1032" s="8"/>
    </row>
    <row r="1033" spans="11:11" x14ac:dyDescent="0.25">
      <c r="K1033" s="8"/>
    </row>
    <row r="1034" spans="11:11" x14ac:dyDescent="0.25">
      <c r="K1034" s="8"/>
    </row>
    <row r="1035" spans="11:11" x14ac:dyDescent="0.25">
      <c r="K1035" s="8"/>
    </row>
    <row r="1036" spans="11:11" x14ac:dyDescent="0.25">
      <c r="K1036" s="8"/>
    </row>
    <row r="1037" spans="11:11" x14ac:dyDescent="0.25">
      <c r="K1037" s="8"/>
    </row>
    <row r="1038" spans="11:11" x14ac:dyDescent="0.25">
      <c r="K1038" s="8"/>
    </row>
    <row r="1039" spans="11:11" x14ac:dyDescent="0.25">
      <c r="K1039" s="8"/>
    </row>
    <row r="1040" spans="11:11" x14ac:dyDescent="0.25">
      <c r="K1040" s="8"/>
    </row>
    <row r="1041" spans="11:11" x14ac:dyDescent="0.25">
      <c r="K1041" s="8"/>
    </row>
    <row r="1042" spans="11:11" x14ac:dyDescent="0.25">
      <c r="K1042" s="8"/>
    </row>
    <row r="1043" spans="11:11" x14ac:dyDescent="0.25">
      <c r="K1043" s="8"/>
    </row>
    <row r="1044" spans="11:11" x14ac:dyDescent="0.25">
      <c r="K1044" s="8"/>
    </row>
    <row r="1045" spans="11:11" x14ac:dyDescent="0.25">
      <c r="K1045" s="8"/>
    </row>
    <row r="1046" spans="11:11" x14ac:dyDescent="0.25">
      <c r="K1046" s="8"/>
    </row>
    <row r="1047" spans="11:11" x14ac:dyDescent="0.25">
      <c r="K1047" s="8"/>
    </row>
    <row r="1048" spans="11:11" x14ac:dyDescent="0.25">
      <c r="K1048" s="8"/>
    </row>
    <row r="1049" spans="11:11" x14ac:dyDescent="0.25">
      <c r="K1049" s="8"/>
    </row>
    <row r="1050" spans="11:11" x14ac:dyDescent="0.25">
      <c r="K1050" s="8"/>
    </row>
    <row r="1051" spans="11:11" x14ac:dyDescent="0.25">
      <c r="K1051" s="8"/>
    </row>
    <row r="1052" spans="11:11" x14ac:dyDescent="0.25">
      <c r="K1052" s="8"/>
    </row>
    <row r="1053" spans="11:11" x14ac:dyDescent="0.25">
      <c r="K1053" s="8"/>
    </row>
    <row r="1054" spans="11:11" x14ac:dyDescent="0.25">
      <c r="K1054" s="8"/>
    </row>
    <row r="1055" spans="11:11" x14ac:dyDescent="0.25">
      <c r="K1055" s="8"/>
    </row>
    <row r="1056" spans="11:11" x14ac:dyDescent="0.25">
      <c r="K1056" s="8"/>
    </row>
    <row r="1057" spans="11:11" x14ac:dyDescent="0.25">
      <c r="K1057" s="8"/>
    </row>
    <row r="1058" spans="11:11" x14ac:dyDescent="0.25">
      <c r="K1058" s="8"/>
    </row>
    <row r="1059" spans="11:11" x14ac:dyDescent="0.25">
      <c r="K1059" s="8"/>
    </row>
    <row r="1060" spans="11:11" x14ac:dyDescent="0.25">
      <c r="K1060" s="8"/>
    </row>
    <row r="1061" spans="11:11" x14ac:dyDescent="0.25">
      <c r="K1061" s="8"/>
    </row>
    <row r="1062" spans="11:11" x14ac:dyDescent="0.25">
      <c r="K1062" s="8"/>
    </row>
    <row r="1063" spans="11:11" x14ac:dyDescent="0.25">
      <c r="K1063" s="8"/>
    </row>
    <row r="1064" spans="11:11" x14ac:dyDescent="0.25">
      <c r="K1064" s="8"/>
    </row>
    <row r="1065" spans="11:11" x14ac:dyDescent="0.25">
      <c r="K1065" s="8"/>
    </row>
    <row r="1066" spans="11:11" x14ac:dyDescent="0.25">
      <c r="K1066" s="8"/>
    </row>
    <row r="1067" spans="11:11" x14ac:dyDescent="0.25">
      <c r="K1067" s="8"/>
    </row>
    <row r="1068" spans="11:11" x14ac:dyDescent="0.25">
      <c r="K1068" s="8"/>
    </row>
    <row r="1069" spans="11:11" x14ac:dyDescent="0.25">
      <c r="K1069" s="8"/>
    </row>
    <row r="1070" spans="11:11" x14ac:dyDescent="0.25">
      <c r="K1070" s="8"/>
    </row>
    <row r="1071" spans="11:11" x14ac:dyDescent="0.25">
      <c r="K1071" s="8"/>
    </row>
    <row r="1072" spans="11:11" x14ac:dyDescent="0.25">
      <c r="K1072" s="8"/>
    </row>
    <row r="1073" spans="11:11" x14ac:dyDescent="0.25">
      <c r="K1073" s="8"/>
    </row>
    <row r="1074" spans="11:11" x14ac:dyDescent="0.25">
      <c r="K1074" s="8"/>
    </row>
    <row r="1075" spans="11:11" x14ac:dyDescent="0.25">
      <c r="K1075" s="8"/>
    </row>
    <row r="1076" spans="11:11" x14ac:dyDescent="0.25">
      <c r="K1076" s="8"/>
    </row>
    <row r="1077" spans="11:11" x14ac:dyDescent="0.25">
      <c r="K1077" s="8"/>
    </row>
    <row r="1078" spans="11:11" x14ac:dyDescent="0.25">
      <c r="K1078" s="8"/>
    </row>
    <row r="1079" spans="11:11" x14ac:dyDescent="0.25">
      <c r="K1079" s="8"/>
    </row>
    <row r="1080" spans="11:11" x14ac:dyDescent="0.25">
      <c r="K1080" s="8"/>
    </row>
    <row r="1081" spans="11:11" x14ac:dyDescent="0.25">
      <c r="K1081" s="8"/>
    </row>
    <row r="1082" spans="11:11" x14ac:dyDescent="0.25">
      <c r="K1082" s="8"/>
    </row>
    <row r="1083" spans="11:11" x14ac:dyDescent="0.25">
      <c r="K1083" s="8"/>
    </row>
    <row r="1084" spans="11:11" x14ac:dyDescent="0.25">
      <c r="K1084" s="8"/>
    </row>
    <row r="1085" spans="11:11" x14ac:dyDescent="0.25">
      <c r="K1085" s="8"/>
    </row>
    <row r="1086" spans="11:11" x14ac:dyDescent="0.25">
      <c r="K1086" s="8"/>
    </row>
    <row r="1087" spans="11:11" x14ac:dyDescent="0.25">
      <c r="K1087" s="8"/>
    </row>
    <row r="1088" spans="11:11" x14ac:dyDescent="0.25">
      <c r="K1088" s="8"/>
    </row>
    <row r="1089" spans="11:11" x14ac:dyDescent="0.25">
      <c r="K1089" s="8"/>
    </row>
    <row r="1090" spans="11:11" x14ac:dyDescent="0.25">
      <c r="K1090" s="8"/>
    </row>
    <row r="1091" spans="11:11" x14ac:dyDescent="0.25">
      <c r="K1091" s="8"/>
    </row>
    <row r="1092" spans="11:11" x14ac:dyDescent="0.25">
      <c r="K1092" s="8"/>
    </row>
    <row r="1093" spans="11:11" x14ac:dyDescent="0.25">
      <c r="K1093" s="8"/>
    </row>
    <row r="1094" spans="11:11" x14ac:dyDescent="0.25">
      <c r="K1094" s="8"/>
    </row>
    <row r="1095" spans="11:11" x14ac:dyDescent="0.25">
      <c r="K1095" s="8"/>
    </row>
    <row r="1096" spans="11:11" x14ac:dyDescent="0.25">
      <c r="K1096" s="8"/>
    </row>
    <row r="1097" spans="11:11" x14ac:dyDescent="0.25">
      <c r="K1097" s="8"/>
    </row>
    <row r="1098" spans="11:11" x14ac:dyDescent="0.25">
      <c r="K1098" s="8"/>
    </row>
    <row r="1099" spans="11:11" x14ac:dyDescent="0.25">
      <c r="K1099" s="8"/>
    </row>
    <row r="1100" spans="11:11" x14ac:dyDescent="0.25">
      <c r="K1100" s="8"/>
    </row>
    <row r="1101" spans="11:11" x14ac:dyDescent="0.25">
      <c r="K1101" s="8"/>
    </row>
    <row r="1102" spans="11:11" x14ac:dyDescent="0.25">
      <c r="K1102" s="8"/>
    </row>
    <row r="1103" spans="11:11" x14ac:dyDescent="0.25">
      <c r="K1103" s="8"/>
    </row>
    <row r="1104" spans="11:11" x14ac:dyDescent="0.25">
      <c r="K1104" s="8"/>
    </row>
    <row r="1105" spans="11:11" x14ac:dyDescent="0.25">
      <c r="K1105" s="8"/>
    </row>
    <row r="1106" spans="11:11" x14ac:dyDescent="0.25">
      <c r="K1106" s="8"/>
    </row>
    <row r="1107" spans="11:11" x14ac:dyDescent="0.25">
      <c r="K1107" s="8"/>
    </row>
    <row r="1108" spans="11:11" x14ac:dyDescent="0.25">
      <c r="K1108" s="8"/>
    </row>
    <row r="1109" spans="11:11" x14ac:dyDescent="0.25">
      <c r="K1109" s="8"/>
    </row>
    <row r="1110" spans="11:11" x14ac:dyDescent="0.25">
      <c r="K1110" s="8"/>
    </row>
    <row r="1111" spans="11:11" x14ac:dyDescent="0.25">
      <c r="K1111" s="8"/>
    </row>
    <row r="1112" spans="11:11" x14ac:dyDescent="0.25">
      <c r="K1112" s="8"/>
    </row>
    <row r="1113" spans="11:11" x14ac:dyDescent="0.25">
      <c r="K1113" s="8"/>
    </row>
    <row r="1114" spans="11:11" x14ac:dyDescent="0.25">
      <c r="K1114" s="8"/>
    </row>
    <row r="1115" spans="11:11" x14ac:dyDescent="0.25">
      <c r="K1115" s="8"/>
    </row>
    <row r="1116" spans="11:11" x14ac:dyDescent="0.25">
      <c r="K1116" s="8"/>
    </row>
    <row r="1117" spans="11:11" x14ac:dyDescent="0.25">
      <c r="K1117" s="8"/>
    </row>
    <row r="1118" spans="11:11" x14ac:dyDescent="0.25">
      <c r="K1118" s="8"/>
    </row>
    <row r="1119" spans="11:11" x14ac:dyDescent="0.25">
      <c r="K1119" s="8"/>
    </row>
    <row r="1120" spans="11:11" x14ac:dyDescent="0.25">
      <c r="K1120" s="8"/>
    </row>
    <row r="1121" spans="11:11" x14ac:dyDescent="0.25">
      <c r="K1121" s="8"/>
    </row>
    <row r="1122" spans="11:11" x14ac:dyDescent="0.25">
      <c r="K1122" s="8"/>
    </row>
    <row r="1123" spans="11:11" x14ac:dyDescent="0.25">
      <c r="K1123" s="8"/>
    </row>
    <row r="1124" spans="11:11" x14ac:dyDescent="0.25">
      <c r="K1124" s="8"/>
    </row>
    <row r="1125" spans="11:11" x14ac:dyDescent="0.25">
      <c r="K1125" s="8"/>
    </row>
    <row r="1126" spans="11:11" x14ac:dyDescent="0.25">
      <c r="K1126" s="8"/>
    </row>
    <row r="1127" spans="11:11" x14ac:dyDescent="0.25">
      <c r="K1127" s="8"/>
    </row>
    <row r="1128" spans="11:11" x14ac:dyDescent="0.25">
      <c r="K1128" s="8"/>
    </row>
    <row r="1129" spans="11:11" x14ac:dyDescent="0.25">
      <c r="K1129" s="8"/>
    </row>
    <row r="1130" spans="11:11" x14ac:dyDescent="0.25">
      <c r="K1130" s="8"/>
    </row>
    <row r="1131" spans="11:11" x14ac:dyDescent="0.25">
      <c r="K1131" s="8"/>
    </row>
    <row r="1132" spans="11:11" x14ac:dyDescent="0.25">
      <c r="K1132" s="8"/>
    </row>
    <row r="1133" spans="11:11" x14ac:dyDescent="0.25">
      <c r="K1133" s="8"/>
    </row>
    <row r="1134" spans="11:11" x14ac:dyDescent="0.25">
      <c r="K1134" s="8"/>
    </row>
    <row r="1135" spans="11:11" x14ac:dyDescent="0.25">
      <c r="K1135" s="8"/>
    </row>
    <row r="1136" spans="11:11" x14ac:dyDescent="0.25">
      <c r="K1136" s="8"/>
    </row>
    <row r="1137" spans="11:11" x14ac:dyDescent="0.25">
      <c r="K1137" s="8"/>
    </row>
    <row r="1138" spans="11:11" x14ac:dyDescent="0.25">
      <c r="K1138" s="8"/>
    </row>
    <row r="1139" spans="11:11" x14ac:dyDescent="0.25">
      <c r="K1139" s="8"/>
    </row>
    <row r="1140" spans="11:11" x14ac:dyDescent="0.25">
      <c r="K1140" s="8"/>
    </row>
    <row r="1141" spans="11:11" x14ac:dyDescent="0.25">
      <c r="K1141" s="8"/>
    </row>
    <row r="1142" spans="11:11" x14ac:dyDescent="0.25">
      <c r="K1142" s="8"/>
    </row>
    <row r="1143" spans="11:11" x14ac:dyDescent="0.25">
      <c r="K1143" s="8"/>
    </row>
    <row r="1144" spans="11:11" x14ac:dyDescent="0.25">
      <c r="K1144" s="8"/>
    </row>
    <row r="1145" spans="11:11" x14ac:dyDescent="0.25">
      <c r="K1145" s="8"/>
    </row>
    <row r="1146" spans="11:11" x14ac:dyDescent="0.25">
      <c r="K1146" s="8"/>
    </row>
    <row r="1147" spans="11:11" x14ac:dyDescent="0.25">
      <c r="K1147" s="8"/>
    </row>
    <row r="1148" spans="11:11" x14ac:dyDescent="0.25">
      <c r="K1148" s="8"/>
    </row>
    <row r="1149" spans="11:11" x14ac:dyDescent="0.25">
      <c r="K1149" s="8"/>
    </row>
    <row r="1150" spans="11:11" x14ac:dyDescent="0.25">
      <c r="K1150" s="8"/>
    </row>
    <row r="1151" spans="11:11" x14ac:dyDescent="0.25">
      <c r="K1151" s="8"/>
    </row>
    <row r="1152" spans="11:11" x14ac:dyDescent="0.25">
      <c r="K1152" s="8"/>
    </row>
    <row r="1153" spans="11:11" x14ac:dyDescent="0.25">
      <c r="K1153" s="8"/>
    </row>
    <row r="1154" spans="11:11" x14ac:dyDescent="0.25">
      <c r="K1154" s="8"/>
    </row>
    <row r="1155" spans="11:11" x14ac:dyDescent="0.25">
      <c r="K1155" s="8"/>
    </row>
    <row r="1156" spans="11:11" x14ac:dyDescent="0.25">
      <c r="K1156" s="8"/>
    </row>
    <row r="1157" spans="11:11" x14ac:dyDescent="0.25">
      <c r="K1157" s="8"/>
    </row>
    <row r="1158" spans="11:11" x14ac:dyDescent="0.25">
      <c r="K1158" s="8"/>
    </row>
    <row r="1159" spans="11:11" x14ac:dyDescent="0.25">
      <c r="K1159" s="8"/>
    </row>
    <row r="1160" spans="11:11" x14ac:dyDescent="0.25">
      <c r="K1160" s="8"/>
    </row>
    <row r="1161" spans="11:11" x14ac:dyDescent="0.25">
      <c r="K1161" s="8"/>
    </row>
    <row r="1162" spans="11:11" x14ac:dyDescent="0.25">
      <c r="K1162" s="8"/>
    </row>
    <row r="1163" spans="11:11" x14ac:dyDescent="0.25">
      <c r="K1163" s="8"/>
    </row>
    <row r="1164" spans="11:11" x14ac:dyDescent="0.25">
      <c r="K1164" s="8"/>
    </row>
    <row r="1165" spans="11:11" x14ac:dyDescent="0.25">
      <c r="K1165" s="8"/>
    </row>
    <row r="1166" spans="11:11" x14ac:dyDescent="0.25">
      <c r="K1166" s="8"/>
    </row>
    <row r="1167" spans="11:11" x14ac:dyDescent="0.25">
      <c r="K1167" s="8"/>
    </row>
    <row r="1168" spans="11:11" x14ac:dyDescent="0.25">
      <c r="K1168" s="8"/>
    </row>
    <row r="1169" spans="11:11" x14ac:dyDescent="0.25">
      <c r="K1169" s="8"/>
    </row>
    <row r="1170" spans="11:11" x14ac:dyDescent="0.25">
      <c r="K1170" s="8"/>
    </row>
    <row r="1171" spans="11:11" x14ac:dyDescent="0.25">
      <c r="K1171" s="8"/>
    </row>
    <row r="1172" spans="11:11" x14ac:dyDescent="0.25">
      <c r="K1172" s="8"/>
    </row>
    <row r="1173" spans="11:11" x14ac:dyDescent="0.25">
      <c r="K1173" s="8"/>
    </row>
    <row r="1174" spans="11:11" x14ac:dyDescent="0.25">
      <c r="K1174" s="8"/>
    </row>
    <row r="1175" spans="11:11" x14ac:dyDescent="0.25">
      <c r="K1175" s="8"/>
    </row>
    <row r="1176" spans="11:11" x14ac:dyDescent="0.25">
      <c r="K1176" s="8"/>
    </row>
    <row r="1177" spans="11:11" x14ac:dyDescent="0.25">
      <c r="K1177" s="8"/>
    </row>
    <row r="1178" spans="11:11" x14ac:dyDescent="0.25">
      <c r="K1178" s="8"/>
    </row>
    <row r="1179" spans="11:11" x14ac:dyDescent="0.25">
      <c r="K1179" s="8"/>
    </row>
    <row r="1180" spans="11:11" x14ac:dyDescent="0.25">
      <c r="K1180" s="8"/>
    </row>
    <row r="1181" spans="11:11" x14ac:dyDescent="0.25">
      <c r="K1181" s="8"/>
    </row>
    <row r="1182" spans="11:11" x14ac:dyDescent="0.25">
      <c r="K1182" s="8"/>
    </row>
    <row r="1183" spans="11:11" x14ac:dyDescent="0.25">
      <c r="K1183" s="8"/>
    </row>
    <row r="1184" spans="11:11" x14ac:dyDescent="0.25">
      <c r="K1184" s="8"/>
    </row>
    <row r="1185" spans="11:11" x14ac:dyDescent="0.25">
      <c r="K1185" s="8"/>
    </row>
    <row r="1186" spans="11:11" x14ac:dyDescent="0.25">
      <c r="K1186" s="8"/>
    </row>
    <row r="1187" spans="11:11" x14ac:dyDescent="0.25">
      <c r="K1187" s="8"/>
    </row>
    <row r="1188" spans="11:11" x14ac:dyDescent="0.25">
      <c r="K1188" s="8"/>
    </row>
    <row r="1189" spans="11:11" x14ac:dyDescent="0.25">
      <c r="K1189" s="8"/>
    </row>
    <row r="1190" spans="11:11" x14ac:dyDescent="0.25">
      <c r="K1190" s="8"/>
    </row>
    <row r="1191" spans="11:11" x14ac:dyDescent="0.25">
      <c r="K1191" s="8"/>
    </row>
    <row r="1192" spans="11:11" x14ac:dyDescent="0.25">
      <c r="K1192" s="8"/>
    </row>
    <row r="1193" spans="11:11" x14ac:dyDescent="0.25">
      <c r="K1193" s="8"/>
    </row>
    <row r="1194" spans="11:11" x14ac:dyDescent="0.25">
      <c r="K1194" s="8"/>
    </row>
    <row r="1195" spans="11:11" x14ac:dyDescent="0.25">
      <c r="K1195" s="8"/>
    </row>
    <row r="1196" spans="11:11" x14ac:dyDescent="0.25">
      <c r="K1196" s="8"/>
    </row>
    <row r="1197" spans="11:11" x14ac:dyDescent="0.25">
      <c r="K1197" s="8"/>
    </row>
    <row r="1198" spans="11:11" x14ac:dyDescent="0.25">
      <c r="K1198" s="8"/>
    </row>
    <row r="1199" spans="11:11" x14ac:dyDescent="0.25">
      <c r="K1199" s="8"/>
    </row>
    <row r="1200" spans="11:11" x14ac:dyDescent="0.25">
      <c r="K1200" s="8"/>
    </row>
    <row r="1201" spans="11:11" x14ac:dyDescent="0.25">
      <c r="K1201" s="8"/>
    </row>
    <row r="1202" spans="11:11" x14ac:dyDescent="0.25">
      <c r="K1202" s="8"/>
    </row>
    <row r="1203" spans="11:11" x14ac:dyDescent="0.25">
      <c r="K1203" s="8"/>
    </row>
    <row r="1204" spans="11:11" x14ac:dyDescent="0.25">
      <c r="K1204" s="8"/>
    </row>
    <row r="1205" spans="11:11" x14ac:dyDescent="0.25">
      <c r="K1205" s="8"/>
    </row>
    <row r="1206" spans="11:11" x14ac:dyDescent="0.25">
      <c r="K1206" s="8"/>
    </row>
    <row r="1207" spans="11:11" x14ac:dyDescent="0.25">
      <c r="K1207" s="8"/>
    </row>
    <row r="1208" spans="11:11" x14ac:dyDescent="0.25">
      <c r="K1208" s="8"/>
    </row>
    <row r="1209" spans="11:11" x14ac:dyDescent="0.25">
      <c r="K1209" s="8"/>
    </row>
    <row r="1210" spans="11:11" x14ac:dyDescent="0.25">
      <c r="K1210" s="8"/>
    </row>
    <row r="1211" spans="11:11" x14ac:dyDescent="0.25">
      <c r="K1211" s="8"/>
    </row>
    <row r="1212" spans="11:11" x14ac:dyDescent="0.25">
      <c r="K1212" s="8"/>
    </row>
    <row r="1213" spans="11:11" x14ac:dyDescent="0.25">
      <c r="K1213" s="8"/>
    </row>
    <row r="1214" spans="11:11" x14ac:dyDescent="0.25">
      <c r="K1214" s="8"/>
    </row>
    <row r="1215" spans="11:11" x14ac:dyDescent="0.25">
      <c r="K1215" s="8"/>
    </row>
    <row r="1216" spans="11:11" x14ac:dyDescent="0.25">
      <c r="K1216" s="8"/>
    </row>
    <row r="1217" spans="11:11" x14ac:dyDescent="0.25">
      <c r="K1217" s="8"/>
    </row>
    <row r="1218" spans="11:11" x14ac:dyDescent="0.25">
      <c r="K1218" s="8"/>
    </row>
    <row r="1219" spans="11:11" x14ac:dyDescent="0.25">
      <c r="K1219" s="8"/>
    </row>
    <row r="1220" spans="11:11" x14ac:dyDescent="0.25">
      <c r="K1220" s="8"/>
    </row>
    <row r="1221" spans="11:11" x14ac:dyDescent="0.25">
      <c r="K1221" s="8"/>
    </row>
    <row r="1222" spans="11:11" x14ac:dyDescent="0.25">
      <c r="K1222" s="8"/>
    </row>
    <row r="1223" spans="11:11" x14ac:dyDescent="0.25">
      <c r="K1223" s="8"/>
    </row>
    <row r="1224" spans="11:11" x14ac:dyDescent="0.25">
      <c r="K1224" s="8"/>
    </row>
    <row r="1225" spans="11:11" x14ac:dyDescent="0.25">
      <c r="K1225" s="8"/>
    </row>
    <row r="1226" spans="11:11" x14ac:dyDescent="0.25">
      <c r="K1226" s="8"/>
    </row>
    <row r="1227" spans="11:11" x14ac:dyDescent="0.25">
      <c r="K1227" s="8"/>
    </row>
    <row r="1228" spans="11:11" x14ac:dyDescent="0.25">
      <c r="K1228" s="8"/>
    </row>
    <row r="1229" spans="11:11" x14ac:dyDescent="0.25">
      <c r="K1229" s="8"/>
    </row>
    <row r="1230" spans="11:11" x14ac:dyDescent="0.25">
      <c r="K1230" s="8"/>
    </row>
    <row r="1231" spans="11:11" x14ac:dyDescent="0.25">
      <c r="K1231" s="8"/>
    </row>
    <row r="1232" spans="11:11" x14ac:dyDescent="0.25">
      <c r="K1232" s="8"/>
    </row>
    <row r="1233" spans="11:11" x14ac:dyDescent="0.25">
      <c r="K1233" s="8"/>
    </row>
    <row r="1234" spans="11:11" x14ac:dyDescent="0.25">
      <c r="K1234" s="8"/>
    </row>
    <row r="1235" spans="11:11" x14ac:dyDescent="0.25">
      <c r="K1235" s="8"/>
    </row>
    <row r="1236" spans="11:11" x14ac:dyDescent="0.25">
      <c r="K1236" s="8"/>
    </row>
    <row r="1237" spans="11:11" x14ac:dyDescent="0.25">
      <c r="K1237" s="8"/>
    </row>
    <row r="1238" spans="11:11" x14ac:dyDescent="0.25">
      <c r="K1238" s="8"/>
    </row>
    <row r="1239" spans="11:11" x14ac:dyDescent="0.25">
      <c r="K1239" s="8"/>
    </row>
    <row r="1240" spans="11:11" x14ac:dyDescent="0.25">
      <c r="K1240" s="8"/>
    </row>
    <row r="1241" spans="11:11" x14ac:dyDescent="0.25">
      <c r="K1241" s="8"/>
    </row>
    <row r="1242" spans="11:11" x14ac:dyDescent="0.25">
      <c r="K1242" s="8"/>
    </row>
    <row r="1243" spans="11:11" x14ac:dyDescent="0.25">
      <c r="K1243" s="8"/>
    </row>
    <row r="1244" spans="11:11" x14ac:dyDescent="0.25">
      <c r="K1244" s="8"/>
    </row>
    <row r="1245" spans="11:11" x14ac:dyDescent="0.25">
      <c r="K1245" s="8"/>
    </row>
    <row r="1246" spans="11:11" x14ac:dyDescent="0.25">
      <c r="K1246" s="8"/>
    </row>
    <row r="1247" spans="11:11" x14ac:dyDescent="0.25">
      <c r="K1247" s="8"/>
    </row>
    <row r="1248" spans="11:11" x14ac:dyDescent="0.25">
      <c r="K1248" s="8"/>
    </row>
    <row r="1249" spans="11:11" x14ac:dyDescent="0.25">
      <c r="K1249" s="8"/>
    </row>
    <row r="1250" spans="11:11" x14ac:dyDescent="0.25">
      <c r="K1250" s="8"/>
    </row>
    <row r="1251" spans="11:11" x14ac:dyDescent="0.25">
      <c r="K1251" s="8"/>
    </row>
    <row r="1252" spans="11:11" x14ac:dyDescent="0.25">
      <c r="K1252" s="8"/>
    </row>
    <row r="1253" spans="11:11" x14ac:dyDescent="0.25">
      <c r="K1253" s="8"/>
    </row>
    <row r="1254" spans="11:11" x14ac:dyDescent="0.25">
      <c r="K1254" s="8"/>
    </row>
    <row r="1255" spans="11:11" x14ac:dyDescent="0.25">
      <c r="K1255" s="8"/>
    </row>
    <row r="1256" spans="11:11" x14ac:dyDescent="0.25">
      <c r="K1256" s="8"/>
    </row>
    <row r="1257" spans="11:11" x14ac:dyDescent="0.25">
      <c r="K1257" s="8"/>
    </row>
    <row r="1258" spans="11:11" x14ac:dyDescent="0.25">
      <c r="K1258" s="8"/>
    </row>
    <row r="1259" spans="11:11" x14ac:dyDescent="0.25">
      <c r="K1259" s="8"/>
    </row>
    <row r="1260" spans="11:11" x14ac:dyDescent="0.25">
      <c r="K1260" s="8"/>
    </row>
    <row r="1261" spans="11:11" x14ac:dyDescent="0.25">
      <c r="K1261" s="8"/>
    </row>
    <row r="1262" spans="11:11" x14ac:dyDescent="0.25">
      <c r="K1262" s="8"/>
    </row>
    <row r="1263" spans="11:11" x14ac:dyDescent="0.25">
      <c r="K1263" s="8"/>
    </row>
    <row r="1264" spans="11:11" x14ac:dyDescent="0.25">
      <c r="K1264" s="8"/>
    </row>
    <row r="1265" spans="11:11" x14ac:dyDescent="0.25">
      <c r="K1265" s="8"/>
    </row>
    <row r="1266" spans="11:11" x14ac:dyDescent="0.25">
      <c r="K1266" s="8"/>
    </row>
    <row r="1267" spans="11:11" x14ac:dyDescent="0.25">
      <c r="K1267" s="8"/>
    </row>
    <row r="1268" spans="11:11" x14ac:dyDescent="0.25">
      <c r="K1268" s="8"/>
    </row>
    <row r="1269" spans="11:11" x14ac:dyDescent="0.25">
      <c r="K1269" s="8"/>
    </row>
    <row r="1270" spans="11:11" x14ac:dyDescent="0.25">
      <c r="K1270" s="8"/>
    </row>
    <row r="1271" spans="11:11" x14ac:dyDescent="0.25">
      <c r="K1271" s="8"/>
    </row>
    <row r="1272" spans="11:11" x14ac:dyDescent="0.25">
      <c r="K1272" s="8"/>
    </row>
    <row r="1273" spans="11:11" x14ac:dyDescent="0.25">
      <c r="K1273" s="8"/>
    </row>
    <row r="1274" spans="11:11" x14ac:dyDescent="0.25">
      <c r="K1274" s="8"/>
    </row>
    <row r="1275" spans="11:11" x14ac:dyDescent="0.25">
      <c r="K1275" s="8"/>
    </row>
    <row r="1276" spans="11:11" x14ac:dyDescent="0.25">
      <c r="K1276" s="8"/>
    </row>
    <row r="1277" spans="11:11" x14ac:dyDescent="0.25">
      <c r="K1277" s="8"/>
    </row>
    <row r="1278" spans="11:11" x14ac:dyDescent="0.25">
      <c r="K1278" s="8"/>
    </row>
    <row r="1279" spans="11:11" x14ac:dyDescent="0.25">
      <c r="K1279" s="8"/>
    </row>
    <row r="1280" spans="11:11" x14ac:dyDescent="0.25">
      <c r="K1280" s="8"/>
    </row>
    <row r="1281" spans="11:11" x14ac:dyDescent="0.25">
      <c r="K1281" s="8"/>
    </row>
    <row r="1282" spans="11:11" x14ac:dyDescent="0.25">
      <c r="K1282" s="8"/>
    </row>
    <row r="1283" spans="11:11" x14ac:dyDescent="0.25">
      <c r="K1283" s="8"/>
    </row>
    <row r="1284" spans="11:11" x14ac:dyDescent="0.25">
      <c r="K1284" s="8"/>
    </row>
    <row r="1285" spans="11:11" x14ac:dyDescent="0.25">
      <c r="K1285" s="8"/>
    </row>
    <row r="1286" spans="11:11" x14ac:dyDescent="0.25">
      <c r="K1286" s="8"/>
    </row>
    <row r="1287" spans="11:11" x14ac:dyDescent="0.25">
      <c r="K1287" s="8"/>
    </row>
    <row r="1288" spans="11:11" x14ac:dyDescent="0.25">
      <c r="K1288" s="8"/>
    </row>
    <row r="1289" spans="11:11" x14ac:dyDescent="0.25">
      <c r="K1289" s="8"/>
    </row>
    <row r="1290" spans="11:11" x14ac:dyDescent="0.25">
      <c r="K1290" s="8"/>
    </row>
    <row r="1291" spans="11:11" x14ac:dyDescent="0.25">
      <c r="K1291" s="8"/>
    </row>
    <row r="1292" spans="11:11" x14ac:dyDescent="0.25">
      <c r="K1292" s="8"/>
    </row>
    <row r="1293" spans="11:11" x14ac:dyDescent="0.25">
      <c r="K1293" s="8"/>
    </row>
    <row r="1294" spans="11:11" x14ac:dyDescent="0.25">
      <c r="K1294" s="8"/>
    </row>
    <row r="1295" spans="11:11" x14ac:dyDescent="0.25">
      <c r="K1295" s="8"/>
    </row>
    <row r="1296" spans="11:11" x14ac:dyDescent="0.25">
      <c r="K1296" s="8"/>
    </row>
    <row r="1297" spans="11:11" x14ac:dyDescent="0.25">
      <c r="K1297" s="8"/>
    </row>
    <row r="1298" spans="11:11" x14ac:dyDescent="0.25">
      <c r="K1298" s="8"/>
    </row>
    <row r="1299" spans="11:11" x14ac:dyDescent="0.25">
      <c r="K1299" s="8"/>
    </row>
    <row r="1300" spans="11:11" x14ac:dyDescent="0.25">
      <c r="K1300" s="8"/>
    </row>
    <row r="1301" spans="11:11" x14ac:dyDescent="0.25">
      <c r="K1301" s="8"/>
    </row>
    <row r="1302" spans="11:11" x14ac:dyDescent="0.25">
      <c r="K1302" s="8"/>
    </row>
    <row r="1303" spans="11:11" x14ac:dyDescent="0.25">
      <c r="K1303" s="8"/>
    </row>
    <row r="1304" spans="11:11" x14ac:dyDescent="0.25">
      <c r="K1304" s="8"/>
    </row>
    <row r="1305" spans="11:11" x14ac:dyDescent="0.25">
      <c r="K1305" s="8"/>
    </row>
    <row r="1306" spans="11:11" x14ac:dyDescent="0.25">
      <c r="K1306" s="8"/>
    </row>
    <row r="1307" spans="11:11" x14ac:dyDescent="0.25">
      <c r="K1307" s="8"/>
    </row>
    <row r="1308" spans="11:11" x14ac:dyDescent="0.25">
      <c r="K1308" s="8"/>
    </row>
    <row r="1309" spans="11:11" x14ac:dyDescent="0.25">
      <c r="K1309" s="8"/>
    </row>
    <row r="1310" spans="11:11" x14ac:dyDescent="0.25">
      <c r="K1310" s="8"/>
    </row>
    <row r="1311" spans="11:11" x14ac:dyDescent="0.25">
      <c r="K1311" s="8"/>
    </row>
    <row r="1312" spans="11:11" x14ac:dyDescent="0.25">
      <c r="K1312" s="8"/>
    </row>
    <row r="1313" spans="11:11" x14ac:dyDescent="0.25">
      <c r="K1313" s="8"/>
    </row>
    <row r="1314" spans="11:11" x14ac:dyDescent="0.25">
      <c r="K1314" s="8"/>
    </row>
    <row r="1315" spans="11:11" x14ac:dyDescent="0.25">
      <c r="K1315" s="8"/>
    </row>
    <row r="1316" spans="11:11" x14ac:dyDescent="0.25">
      <c r="K1316" s="8"/>
    </row>
    <row r="1317" spans="11:11" x14ac:dyDescent="0.25">
      <c r="K1317" s="8"/>
    </row>
    <row r="1318" spans="11:11" x14ac:dyDescent="0.25">
      <c r="K1318" s="8"/>
    </row>
    <row r="1319" spans="11:11" x14ac:dyDescent="0.25">
      <c r="K1319" s="8"/>
    </row>
    <row r="1320" spans="11:11" x14ac:dyDescent="0.25">
      <c r="K1320" s="8"/>
    </row>
    <row r="1321" spans="11:11" x14ac:dyDescent="0.25">
      <c r="K1321" s="8"/>
    </row>
    <row r="1322" spans="11:11" x14ac:dyDescent="0.25">
      <c r="K1322" s="8"/>
    </row>
    <row r="1323" spans="11:11" x14ac:dyDescent="0.25">
      <c r="K1323" s="8"/>
    </row>
    <row r="1324" spans="11:11" x14ac:dyDescent="0.25">
      <c r="K1324" s="8"/>
    </row>
    <row r="1325" spans="11:11" x14ac:dyDescent="0.25">
      <c r="K1325" s="8"/>
    </row>
    <row r="1326" spans="11:11" x14ac:dyDescent="0.25">
      <c r="K1326" s="8"/>
    </row>
    <row r="1327" spans="11:11" x14ac:dyDescent="0.25">
      <c r="K1327" s="8"/>
    </row>
    <row r="1328" spans="11:11" x14ac:dyDescent="0.25">
      <c r="K1328" s="8"/>
    </row>
    <row r="1329" spans="11:11" x14ac:dyDescent="0.25">
      <c r="K1329" s="8"/>
    </row>
    <row r="1330" spans="11:11" x14ac:dyDescent="0.25">
      <c r="K1330" s="8"/>
    </row>
    <row r="1331" spans="11:11" x14ac:dyDescent="0.25">
      <c r="K1331" s="8"/>
    </row>
    <row r="1332" spans="11:11" x14ac:dyDescent="0.25">
      <c r="K1332" s="8"/>
    </row>
    <row r="1333" spans="11:11" x14ac:dyDescent="0.25">
      <c r="K1333" s="8"/>
    </row>
    <row r="1334" spans="11:11" x14ac:dyDescent="0.25">
      <c r="K1334" s="8"/>
    </row>
    <row r="1335" spans="11:11" x14ac:dyDescent="0.25">
      <c r="K1335" s="8"/>
    </row>
    <row r="1336" spans="11:11" x14ac:dyDescent="0.25">
      <c r="K1336" s="8"/>
    </row>
    <row r="1337" spans="11:11" x14ac:dyDescent="0.25">
      <c r="K1337" s="8"/>
    </row>
    <row r="1338" spans="11:11" x14ac:dyDescent="0.25">
      <c r="K1338" s="8"/>
    </row>
    <row r="1339" spans="11:11" x14ac:dyDescent="0.25">
      <c r="K1339" s="8"/>
    </row>
    <row r="1340" spans="11:11" x14ac:dyDescent="0.25">
      <c r="K1340" s="8"/>
    </row>
    <row r="1341" spans="11:11" x14ac:dyDescent="0.25">
      <c r="K1341" s="8"/>
    </row>
    <row r="1342" spans="11:11" x14ac:dyDescent="0.25">
      <c r="K1342" s="8"/>
    </row>
    <row r="1343" spans="11:11" x14ac:dyDescent="0.25">
      <c r="K1343" s="8"/>
    </row>
    <row r="1344" spans="11:11" x14ac:dyDescent="0.25">
      <c r="K1344" s="8"/>
    </row>
    <row r="1345" spans="11:11" x14ac:dyDescent="0.25">
      <c r="K1345" s="8"/>
    </row>
    <row r="1346" spans="11:11" x14ac:dyDescent="0.25">
      <c r="K1346" s="8"/>
    </row>
    <row r="1347" spans="11:11" x14ac:dyDescent="0.25">
      <c r="K1347" s="8"/>
    </row>
    <row r="1348" spans="11:11" x14ac:dyDescent="0.25">
      <c r="K1348" s="8"/>
    </row>
    <row r="1349" spans="11:11" x14ac:dyDescent="0.25">
      <c r="K1349" s="8"/>
    </row>
    <row r="1350" spans="11:11" x14ac:dyDescent="0.25">
      <c r="K1350" s="8"/>
    </row>
    <row r="1351" spans="11:11" x14ac:dyDescent="0.25">
      <c r="K1351" s="8"/>
    </row>
    <row r="1352" spans="11:11" x14ac:dyDescent="0.25">
      <c r="K1352" s="8"/>
    </row>
    <row r="1353" spans="11:11" x14ac:dyDescent="0.25">
      <c r="K1353" s="8"/>
    </row>
    <row r="1354" spans="11:11" x14ac:dyDescent="0.25">
      <c r="K1354" s="8"/>
    </row>
    <row r="1355" spans="11:11" x14ac:dyDescent="0.25">
      <c r="K1355" s="8"/>
    </row>
    <row r="1356" spans="11:11" x14ac:dyDescent="0.25">
      <c r="K1356" s="8"/>
    </row>
    <row r="1357" spans="11:11" x14ac:dyDescent="0.25">
      <c r="K1357" s="8"/>
    </row>
    <row r="1358" spans="11:11" x14ac:dyDescent="0.25">
      <c r="K1358" s="8"/>
    </row>
    <row r="1359" spans="11:11" x14ac:dyDescent="0.25">
      <c r="K1359" s="8"/>
    </row>
    <row r="1360" spans="11:11" x14ac:dyDescent="0.25">
      <c r="K1360" s="8"/>
    </row>
    <row r="1361" spans="11:11" x14ac:dyDescent="0.25">
      <c r="K1361" s="8"/>
    </row>
    <row r="1362" spans="11:11" x14ac:dyDescent="0.25">
      <c r="K1362" s="8"/>
    </row>
    <row r="1363" spans="11:11" x14ac:dyDescent="0.25">
      <c r="K1363" s="8"/>
    </row>
    <row r="1364" spans="11:11" x14ac:dyDescent="0.25">
      <c r="K1364" s="8"/>
    </row>
    <row r="1365" spans="11:11" x14ac:dyDescent="0.25">
      <c r="K1365" s="8"/>
    </row>
    <row r="1366" spans="11:11" x14ac:dyDescent="0.25">
      <c r="K1366" s="8"/>
    </row>
    <row r="1367" spans="11:11" x14ac:dyDescent="0.25">
      <c r="K1367" s="8"/>
    </row>
    <row r="1368" spans="11:11" x14ac:dyDescent="0.25">
      <c r="K1368" s="8"/>
    </row>
    <row r="1369" spans="11:11" x14ac:dyDescent="0.25">
      <c r="K1369" s="8"/>
    </row>
    <row r="1370" spans="11:11" x14ac:dyDescent="0.25">
      <c r="K1370" s="8"/>
    </row>
    <row r="1371" spans="11:11" x14ac:dyDescent="0.25">
      <c r="K1371" s="8"/>
    </row>
    <row r="1372" spans="11:11" x14ac:dyDescent="0.25">
      <c r="K1372" s="8"/>
    </row>
    <row r="1373" spans="11:11" x14ac:dyDescent="0.25">
      <c r="K1373" s="8"/>
    </row>
    <row r="1374" spans="11:11" x14ac:dyDescent="0.25">
      <c r="K1374" s="8"/>
    </row>
    <row r="1375" spans="11:11" x14ac:dyDescent="0.25">
      <c r="K1375" s="8"/>
    </row>
    <row r="1376" spans="11:11" x14ac:dyDescent="0.25">
      <c r="K1376" s="8"/>
    </row>
    <row r="1377" spans="11:11" x14ac:dyDescent="0.25">
      <c r="K1377" s="8"/>
    </row>
    <row r="1378" spans="11:11" x14ac:dyDescent="0.25">
      <c r="K1378" s="8"/>
    </row>
    <row r="1379" spans="11:11" x14ac:dyDescent="0.25">
      <c r="K1379" s="8"/>
    </row>
    <row r="1380" spans="11:11" x14ac:dyDescent="0.25">
      <c r="K1380" s="8"/>
    </row>
    <row r="1381" spans="11:11" x14ac:dyDescent="0.25">
      <c r="K1381" s="8"/>
    </row>
    <row r="1382" spans="11:11" x14ac:dyDescent="0.25">
      <c r="K1382" s="8"/>
    </row>
    <row r="1383" spans="11:11" x14ac:dyDescent="0.25">
      <c r="K1383" s="8"/>
    </row>
    <row r="1384" spans="11:11" x14ac:dyDescent="0.25">
      <c r="K1384" s="8"/>
    </row>
    <row r="1385" spans="11:11" x14ac:dyDescent="0.25">
      <c r="K1385" s="8"/>
    </row>
    <row r="1386" spans="11:11" x14ac:dyDescent="0.25">
      <c r="K1386" s="8"/>
    </row>
    <row r="1387" spans="11:11" x14ac:dyDescent="0.25">
      <c r="K1387" s="8"/>
    </row>
    <row r="1388" spans="11:11" x14ac:dyDescent="0.25">
      <c r="K1388" s="8"/>
    </row>
    <row r="1389" spans="11:11" x14ac:dyDescent="0.25">
      <c r="K1389" s="8"/>
    </row>
    <row r="1390" spans="11:11" x14ac:dyDescent="0.25">
      <c r="K1390" s="8"/>
    </row>
    <row r="1391" spans="11:11" x14ac:dyDescent="0.25">
      <c r="K1391" s="8"/>
    </row>
    <row r="1392" spans="11:11" x14ac:dyDescent="0.25">
      <c r="K1392" s="8"/>
    </row>
    <row r="1393" spans="11:11" x14ac:dyDescent="0.25">
      <c r="K1393" s="8"/>
    </row>
    <row r="1394" spans="11:11" x14ac:dyDescent="0.25">
      <c r="K1394" s="8"/>
    </row>
    <row r="1395" spans="11:11" x14ac:dyDescent="0.25">
      <c r="K1395" s="8"/>
    </row>
    <row r="1396" spans="11:11" x14ac:dyDescent="0.25">
      <c r="K1396" s="8"/>
    </row>
    <row r="1397" spans="11:11" x14ac:dyDescent="0.25">
      <c r="K1397" s="8"/>
    </row>
    <row r="1398" spans="11:11" x14ac:dyDescent="0.25">
      <c r="K1398" s="8"/>
    </row>
    <row r="1399" spans="11:11" x14ac:dyDescent="0.25">
      <c r="K1399" s="8"/>
    </row>
    <row r="1400" spans="11:11" x14ac:dyDescent="0.25">
      <c r="K1400" s="8"/>
    </row>
    <row r="1401" spans="11:11" x14ac:dyDescent="0.25">
      <c r="K1401" s="8"/>
    </row>
    <row r="1402" spans="11:11" x14ac:dyDescent="0.25">
      <c r="K1402" s="8"/>
    </row>
    <row r="1403" spans="11:11" x14ac:dyDescent="0.25">
      <c r="K1403" s="8"/>
    </row>
    <row r="1404" spans="11:11" x14ac:dyDescent="0.25">
      <c r="K1404" s="8"/>
    </row>
    <row r="1405" spans="11:11" x14ac:dyDescent="0.25">
      <c r="K1405" s="8"/>
    </row>
    <row r="1406" spans="11:11" x14ac:dyDescent="0.25">
      <c r="K1406" s="8"/>
    </row>
    <row r="1407" spans="11:11" x14ac:dyDescent="0.25">
      <c r="K1407" s="8"/>
    </row>
    <row r="1408" spans="11:11" x14ac:dyDescent="0.25">
      <c r="K1408" s="8"/>
    </row>
    <row r="1409" spans="11:11" x14ac:dyDescent="0.25">
      <c r="K1409" s="8"/>
    </row>
    <row r="1410" spans="11:11" x14ac:dyDescent="0.25">
      <c r="K1410" s="8"/>
    </row>
    <row r="1411" spans="11:11" x14ac:dyDescent="0.25">
      <c r="K1411" s="8"/>
    </row>
    <row r="1412" spans="11:11" x14ac:dyDescent="0.25">
      <c r="K1412" s="8"/>
    </row>
    <row r="1413" spans="11:11" x14ac:dyDescent="0.25">
      <c r="K1413" s="8"/>
    </row>
    <row r="1414" spans="11:11" x14ac:dyDescent="0.25">
      <c r="K1414" s="8"/>
    </row>
    <row r="1415" spans="11:11" x14ac:dyDescent="0.25">
      <c r="K1415" s="8"/>
    </row>
    <row r="1416" spans="11:11" x14ac:dyDescent="0.25">
      <c r="K1416" s="8"/>
    </row>
    <row r="1417" spans="11:11" x14ac:dyDescent="0.25">
      <c r="K1417" s="8"/>
    </row>
    <row r="1418" spans="11:11" x14ac:dyDescent="0.25">
      <c r="K1418" s="8"/>
    </row>
    <row r="1419" spans="11:11" x14ac:dyDescent="0.25">
      <c r="K1419" s="8"/>
    </row>
    <row r="1420" spans="11:11" x14ac:dyDescent="0.25">
      <c r="K1420" s="8"/>
    </row>
    <row r="1421" spans="11:11" x14ac:dyDescent="0.25">
      <c r="K1421" s="8"/>
    </row>
    <row r="1422" spans="11:11" x14ac:dyDescent="0.25">
      <c r="K1422" s="8"/>
    </row>
    <row r="1423" spans="11:11" x14ac:dyDescent="0.25">
      <c r="K1423" s="8"/>
    </row>
    <row r="1424" spans="11:11" x14ac:dyDescent="0.25">
      <c r="K1424" s="8"/>
    </row>
    <row r="1425" spans="11:11" x14ac:dyDescent="0.25">
      <c r="K1425" s="8"/>
    </row>
    <row r="1426" spans="11:11" x14ac:dyDescent="0.25">
      <c r="K1426" s="8"/>
    </row>
    <row r="1427" spans="11:11" x14ac:dyDescent="0.25">
      <c r="K1427" s="8"/>
    </row>
    <row r="1428" spans="11:11" x14ac:dyDescent="0.25">
      <c r="K1428" s="8"/>
    </row>
    <row r="1429" spans="11:11" x14ac:dyDescent="0.25">
      <c r="K1429" s="8"/>
    </row>
    <row r="1430" spans="11:11" x14ac:dyDescent="0.25">
      <c r="K1430" s="8"/>
    </row>
    <row r="1431" spans="11:11" x14ac:dyDescent="0.25">
      <c r="K1431" s="8"/>
    </row>
    <row r="1432" spans="11:11" x14ac:dyDescent="0.25">
      <c r="K1432" s="8"/>
    </row>
    <row r="1433" spans="11:11" x14ac:dyDescent="0.25">
      <c r="K1433" s="8"/>
    </row>
    <row r="1434" spans="11:11" x14ac:dyDescent="0.25">
      <c r="K1434" s="8"/>
    </row>
    <row r="1435" spans="11:11" x14ac:dyDescent="0.25">
      <c r="K1435" s="8"/>
    </row>
    <row r="1436" spans="11:11" x14ac:dyDescent="0.25">
      <c r="K1436" s="8"/>
    </row>
    <row r="1437" spans="11:11" x14ac:dyDescent="0.25">
      <c r="K1437" s="8"/>
    </row>
    <row r="1438" spans="11:11" x14ac:dyDescent="0.25">
      <c r="K1438" s="8"/>
    </row>
    <row r="1439" spans="11:11" x14ac:dyDescent="0.25">
      <c r="K1439" s="8"/>
    </row>
    <row r="1440" spans="11:11" x14ac:dyDescent="0.25">
      <c r="K1440" s="8"/>
    </row>
    <row r="1441" spans="11:11" x14ac:dyDescent="0.25">
      <c r="K1441" s="8"/>
    </row>
    <row r="1442" spans="11:11" x14ac:dyDescent="0.25">
      <c r="K1442" s="8"/>
    </row>
    <row r="1443" spans="11:11" x14ac:dyDescent="0.25">
      <c r="K1443" s="8"/>
    </row>
    <row r="1444" spans="11:11" x14ac:dyDescent="0.25">
      <c r="K1444" s="8"/>
    </row>
    <row r="1445" spans="11:11" x14ac:dyDescent="0.25">
      <c r="K1445" s="8"/>
    </row>
    <row r="1446" spans="11:11" x14ac:dyDescent="0.25">
      <c r="K1446" s="8"/>
    </row>
    <row r="1447" spans="11:11" x14ac:dyDescent="0.25">
      <c r="K1447" s="8"/>
    </row>
    <row r="1448" spans="11:11" x14ac:dyDescent="0.25">
      <c r="K1448" s="8"/>
    </row>
    <row r="1449" spans="11:11" x14ac:dyDescent="0.25">
      <c r="K1449" s="8"/>
    </row>
    <row r="1450" spans="11:11" x14ac:dyDescent="0.25">
      <c r="K1450" s="8"/>
    </row>
    <row r="1451" spans="11:11" x14ac:dyDescent="0.25">
      <c r="K1451" s="8"/>
    </row>
    <row r="1452" spans="11:11" x14ac:dyDescent="0.25">
      <c r="K1452" s="8"/>
    </row>
    <row r="1453" spans="11:11" x14ac:dyDescent="0.25">
      <c r="K1453" s="8"/>
    </row>
    <row r="1454" spans="11:11" x14ac:dyDescent="0.25">
      <c r="K1454" s="8"/>
    </row>
    <row r="1455" spans="11:11" x14ac:dyDescent="0.25">
      <c r="K1455" s="8"/>
    </row>
    <row r="1456" spans="11:11" x14ac:dyDescent="0.25">
      <c r="K1456" s="8"/>
    </row>
    <row r="1457" spans="11:11" x14ac:dyDescent="0.25">
      <c r="K1457" s="8"/>
    </row>
    <row r="1458" spans="11:11" x14ac:dyDescent="0.25">
      <c r="K1458" s="8"/>
    </row>
    <row r="1459" spans="11:11" x14ac:dyDescent="0.25">
      <c r="K1459" s="8"/>
    </row>
    <row r="1460" spans="11:11" x14ac:dyDescent="0.25">
      <c r="K1460" s="8"/>
    </row>
    <row r="1461" spans="11:11" x14ac:dyDescent="0.25">
      <c r="K1461" s="8"/>
    </row>
    <row r="1462" spans="11:11" x14ac:dyDescent="0.25">
      <c r="K1462" s="8"/>
    </row>
    <row r="1463" spans="11:11" x14ac:dyDescent="0.25">
      <c r="K1463" s="8"/>
    </row>
    <row r="1464" spans="11:11" x14ac:dyDescent="0.25">
      <c r="K1464" s="8"/>
    </row>
    <row r="1465" spans="11:11" x14ac:dyDescent="0.25">
      <c r="K1465" s="8"/>
    </row>
    <row r="1466" spans="11:11" x14ac:dyDescent="0.25">
      <c r="K1466" s="8"/>
    </row>
    <row r="1467" spans="11:11" x14ac:dyDescent="0.25">
      <c r="K1467" s="8"/>
    </row>
    <row r="1468" spans="11:11" x14ac:dyDescent="0.25">
      <c r="K1468" s="8"/>
    </row>
    <row r="1469" spans="11:11" x14ac:dyDescent="0.25">
      <c r="K1469" s="8"/>
    </row>
    <row r="1470" spans="11:11" x14ac:dyDescent="0.25">
      <c r="K1470" s="8"/>
    </row>
    <row r="1471" spans="11:11" x14ac:dyDescent="0.25">
      <c r="K1471" s="8"/>
    </row>
    <row r="1472" spans="11:11" x14ac:dyDescent="0.25">
      <c r="K1472" s="8"/>
    </row>
    <row r="1473" spans="11:11" x14ac:dyDescent="0.25">
      <c r="K1473" s="8"/>
    </row>
    <row r="1474" spans="11:11" x14ac:dyDescent="0.25">
      <c r="K1474" s="8"/>
    </row>
    <row r="1475" spans="11:11" x14ac:dyDescent="0.25">
      <c r="K1475" s="8"/>
    </row>
    <row r="1476" spans="11:11" x14ac:dyDescent="0.25">
      <c r="K1476" s="8"/>
    </row>
    <row r="1477" spans="11:11" x14ac:dyDescent="0.25">
      <c r="K1477" s="8"/>
    </row>
    <row r="1478" spans="11:11" x14ac:dyDescent="0.25">
      <c r="K1478" s="8"/>
    </row>
    <row r="1479" spans="11:11" x14ac:dyDescent="0.25">
      <c r="K1479" s="8"/>
    </row>
    <row r="1480" spans="11:11" x14ac:dyDescent="0.25">
      <c r="K1480" s="8"/>
    </row>
    <row r="1481" spans="11:11" x14ac:dyDescent="0.25">
      <c r="K1481" s="8"/>
    </row>
    <row r="1482" spans="11:11" x14ac:dyDescent="0.25">
      <c r="K1482" s="8"/>
    </row>
    <row r="1483" spans="11:11" x14ac:dyDescent="0.25">
      <c r="K1483" s="8"/>
    </row>
    <row r="1484" spans="11:11" x14ac:dyDescent="0.25">
      <c r="K1484" s="8"/>
    </row>
    <row r="1485" spans="11:11" x14ac:dyDescent="0.25">
      <c r="K1485" s="8"/>
    </row>
    <row r="1486" spans="11:11" x14ac:dyDescent="0.25">
      <c r="K1486" s="8"/>
    </row>
    <row r="1487" spans="11:11" x14ac:dyDescent="0.25">
      <c r="K1487" s="8"/>
    </row>
    <row r="1488" spans="11:11" x14ac:dyDescent="0.25">
      <c r="K1488" s="8"/>
    </row>
    <row r="1489" spans="11:11" x14ac:dyDescent="0.25">
      <c r="K1489" s="8"/>
    </row>
    <row r="1490" spans="11:11" x14ac:dyDescent="0.25">
      <c r="K1490" s="8"/>
    </row>
    <row r="1491" spans="11:11" x14ac:dyDescent="0.25">
      <c r="K1491" s="8"/>
    </row>
    <row r="1492" spans="11:11" x14ac:dyDescent="0.25">
      <c r="K1492" s="8"/>
    </row>
    <row r="1493" spans="11:11" x14ac:dyDescent="0.25">
      <c r="K1493" s="8"/>
    </row>
    <row r="1494" spans="11:11" x14ac:dyDescent="0.25">
      <c r="K1494" s="8"/>
    </row>
    <row r="1495" spans="11:11" x14ac:dyDescent="0.25">
      <c r="K1495" s="8"/>
    </row>
    <row r="1496" spans="11:11" x14ac:dyDescent="0.25">
      <c r="K1496" s="8"/>
    </row>
    <row r="1497" spans="11:11" x14ac:dyDescent="0.25">
      <c r="K1497" s="8"/>
    </row>
    <row r="1498" spans="11:11" x14ac:dyDescent="0.25">
      <c r="K1498" s="8"/>
    </row>
    <row r="1499" spans="11:11" x14ac:dyDescent="0.25">
      <c r="K1499" s="8"/>
    </row>
    <row r="1500" spans="11:11" x14ac:dyDescent="0.25">
      <c r="K1500" s="8"/>
    </row>
    <row r="1501" spans="11:11" x14ac:dyDescent="0.25">
      <c r="K1501" s="8"/>
    </row>
    <row r="1502" spans="11:11" x14ac:dyDescent="0.25">
      <c r="K1502" s="8"/>
    </row>
    <row r="1503" spans="11:11" x14ac:dyDescent="0.25">
      <c r="K1503" s="8"/>
    </row>
    <row r="1504" spans="11:11" x14ac:dyDescent="0.25">
      <c r="K1504" s="8"/>
    </row>
    <row r="1505" spans="11:11" x14ac:dyDescent="0.25">
      <c r="K1505" s="8"/>
    </row>
    <row r="1506" spans="11:11" x14ac:dyDescent="0.25">
      <c r="K1506" s="8"/>
    </row>
    <row r="1507" spans="11:11" x14ac:dyDescent="0.25">
      <c r="K1507" s="8"/>
    </row>
    <row r="1508" spans="11:11" x14ac:dyDescent="0.25">
      <c r="K1508" s="8"/>
    </row>
    <row r="1509" spans="11:11" x14ac:dyDescent="0.25">
      <c r="K1509" s="8"/>
    </row>
    <row r="1510" spans="11:11" x14ac:dyDescent="0.25">
      <c r="K1510" s="8"/>
    </row>
    <row r="1511" spans="11:11" x14ac:dyDescent="0.25">
      <c r="K1511" s="8"/>
    </row>
    <row r="1512" spans="11:11" x14ac:dyDescent="0.25">
      <c r="K1512" s="8"/>
    </row>
    <row r="1513" spans="11:11" x14ac:dyDescent="0.25">
      <c r="K1513" s="8"/>
    </row>
    <row r="1514" spans="11:11" x14ac:dyDescent="0.25">
      <c r="K1514" s="8"/>
    </row>
    <row r="1515" spans="11:11" x14ac:dyDescent="0.25">
      <c r="K1515" s="8"/>
    </row>
    <row r="1516" spans="11:11" x14ac:dyDescent="0.25">
      <c r="K1516" s="8"/>
    </row>
    <row r="1517" spans="11:11" x14ac:dyDescent="0.25">
      <c r="K1517" s="8"/>
    </row>
    <row r="1518" spans="11:11" x14ac:dyDescent="0.25">
      <c r="K1518" s="8"/>
    </row>
    <row r="1519" spans="11:11" x14ac:dyDescent="0.25">
      <c r="K1519" s="8"/>
    </row>
    <row r="1520" spans="11:11" x14ac:dyDescent="0.25">
      <c r="K1520" s="8"/>
    </row>
    <row r="1521" spans="11:11" x14ac:dyDescent="0.25">
      <c r="K1521" s="8"/>
    </row>
    <row r="1522" spans="11:11" x14ac:dyDescent="0.25">
      <c r="K1522" s="8"/>
    </row>
    <row r="1523" spans="11:11" x14ac:dyDescent="0.25">
      <c r="K1523" s="8"/>
    </row>
    <row r="1524" spans="11:11" x14ac:dyDescent="0.25">
      <c r="K1524" s="8"/>
    </row>
    <row r="1525" spans="11:11" x14ac:dyDescent="0.25">
      <c r="K1525" s="8"/>
    </row>
    <row r="1526" spans="11:11" x14ac:dyDescent="0.25">
      <c r="K1526" s="8"/>
    </row>
    <row r="1527" spans="11:11" x14ac:dyDescent="0.25">
      <c r="K1527" s="8"/>
    </row>
    <row r="1528" spans="11:11" x14ac:dyDescent="0.25">
      <c r="K1528" s="8"/>
    </row>
    <row r="1529" spans="11:11" x14ac:dyDescent="0.25">
      <c r="K1529" s="8"/>
    </row>
    <row r="1530" spans="11:11" x14ac:dyDescent="0.25">
      <c r="K1530" s="8"/>
    </row>
    <row r="1531" spans="11:11" x14ac:dyDescent="0.25">
      <c r="K1531" s="8"/>
    </row>
    <row r="1532" spans="11:11" x14ac:dyDescent="0.25">
      <c r="K1532" s="8"/>
    </row>
    <row r="1533" spans="11:11" x14ac:dyDescent="0.25">
      <c r="K1533" s="8"/>
    </row>
    <row r="1534" spans="11:11" x14ac:dyDescent="0.25">
      <c r="K1534" s="8"/>
    </row>
    <row r="1535" spans="11:11" x14ac:dyDescent="0.25">
      <c r="K1535" s="8"/>
    </row>
    <row r="1536" spans="11:11" x14ac:dyDescent="0.25">
      <c r="K1536" s="8"/>
    </row>
    <row r="1537" spans="11:11" x14ac:dyDescent="0.25">
      <c r="K1537" s="8"/>
    </row>
    <row r="1538" spans="11:11" x14ac:dyDescent="0.25">
      <c r="K1538" s="8"/>
    </row>
    <row r="1539" spans="11:11" x14ac:dyDescent="0.25">
      <c r="K1539" s="8"/>
    </row>
    <row r="1540" spans="11:11" x14ac:dyDescent="0.25">
      <c r="K1540" s="8"/>
    </row>
    <row r="1541" spans="11:11" x14ac:dyDescent="0.25">
      <c r="K1541" s="8"/>
    </row>
    <row r="1542" spans="11:11" x14ac:dyDescent="0.25">
      <c r="K1542" s="8"/>
    </row>
    <row r="1543" spans="11:11" x14ac:dyDescent="0.25">
      <c r="K1543" s="8"/>
    </row>
    <row r="1544" spans="11:11" x14ac:dyDescent="0.25">
      <c r="K1544" s="8"/>
    </row>
    <row r="1545" spans="11:11" x14ac:dyDescent="0.25">
      <c r="K1545" s="8"/>
    </row>
    <row r="1546" spans="11:11" x14ac:dyDescent="0.25">
      <c r="K1546" s="8"/>
    </row>
    <row r="1547" spans="11:11" x14ac:dyDescent="0.25">
      <c r="K1547" s="8"/>
    </row>
    <row r="1548" spans="11:11" x14ac:dyDescent="0.25">
      <c r="K1548" s="8"/>
    </row>
    <row r="1549" spans="11:11" x14ac:dyDescent="0.25">
      <c r="K1549" s="8"/>
    </row>
    <row r="1550" spans="11:11" x14ac:dyDescent="0.25">
      <c r="K1550" s="8"/>
    </row>
    <row r="1551" spans="11:11" x14ac:dyDescent="0.25">
      <c r="K1551" s="8"/>
    </row>
    <row r="1552" spans="11:11" x14ac:dyDescent="0.25">
      <c r="K1552" s="8"/>
    </row>
    <row r="1553" spans="11:11" x14ac:dyDescent="0.25">
      <c r="K1553" s="8"/>
    </row>
    <row r="1554" spans="11:11" x14ac:dyDescent="0.25">
      <c r="K1554" s="8"/>
    </row>
    <row r="1555" spans="11:11" x14ac:dyDescent="0.25">
      <c r="K1555" s="8"/>
    </row>
    <row r="1556" spans="11:11" x14ac:dyDescent="0.25">
      <c r="K1556" s="8"/>
    </row>
    <row r="1557" spans="11:11" x14ac:dyDescent="0.25">
      <c r="K1557" s="8"/>
    </row>
    <row r="1558" spans="11:11" x14ac:dyDescent="0.25">
      <c r="K1558" s="8"/>
    </row>
    <row r="1559" spans="11:11" x14ac:dyDescent="0.25">
      <c r="K1559" s="8"/>
    </row>
    <row r="1560" spans="11:11" x14ac:dyDescent="0.25">
      <c r="K1560" s="8"/>
    </row>
    <row r="1561" spans="11:11" x14ac:dyDescent="0.25">
      <c r="K1561" s="8"/>
    </row>
    <row r="1562" spans="11:11" x14ac:dyDescent="0.25">
      <c r="K1562" s="8"/>
    </row>
    <row r="1563" spans="11:11" x14ac:dyDescent="0.25">
      <c r="K1563" s="8"/>
    </row>
    <row r="1564" spans="11:11" x14ac:dyDescent="0.25">
      <c r="K1564" s="8"/>
    </row>
    <row r="1565" spans="11:11" x14ac:dyDescent="0.25">
      <c r="K1565" s="8"/>
    </row>
    <row r="1566" spans="11:11" x14ac:dyDescent="0.25">
      <c r="K1566" s="8"/>
    </row>
    <row r="1567" spans="11:11" x14ac:dyDescent="0.25">
      <c r="K1567" s="8"/>
    </row>
    <row r="1568" spans="11:11" x14ac:dyDescent="0.25">
      <c r="K1568" s="8"/>
    </row>
    <row r="1569" spans="11:11" x14ac:dyDescent="0.25">
      <c r="K1569" s="8"/>
    </row>
    <row r="1570" spans="11:11" x14ac:dyDescent="0.25">
      <c r="K1570" s="8"/>
    </row>
    <row r="1571" spans="11:11" x14ac:dyDescent="0.25">
      <c r="K1571" s="8"/>
    </row>
    <row r="1572" spans="11:11" x14ac:dyDescent="0.25">
      <c r="K1572" s="8"/>
    </row>
    <row r="1573" spans="11:11" x14ac:dyDescent="0.25">
      <c r="K1573" s="8"/>
    </row>
    <row r="1574" spans="11:11" x14ac:dyDescent="0.25">
      <c r="K1574" s="8"/>
    </row>
    <row r="1575" spans="11:11" x14ac:dyDescent="0.25">
      <c r="K1575" s="8"/>
    </row>
    <row r="1576" spans="11:11" x14ac:dyDescent="0.25">
      <c r="K1576" s="8"/>
    </row>
    <row r="1577" spans="11:11" x14ac:dyDescent="0.25">
      <c r="K1577" s="8"/>
    </row>
    <row r="1578" spans="11:11" x14ac:dyDescent="0.25">
      <c r="K1578" s="8"/>
    </row>
    <row r="1579" spans="11:11" x14ac:dyDescent="0.25">
      <c r="K1579" s="8"/>
    </row>
    <row r="1580" spans="11:11" x14ac:dyDescent="0.25">
      <c r="K1580" s="8"/>
    </row>
    <row r="1581" spans="11:11" x14ac:dyDescent="0.25">
      <c r="K1581" s="8"/>
    </row>
    <row r="1582" spans="11:11" x14ac:dyDescent="0.25">
      <c r="K1582" s="8"/>
    </row>
    <row r="1583" spans="11:11" x14ac:dyDescent="0.25">
      <c r="K1583" s="8"/>
    </row>
    <row r="1584" spans="11:11" x14ac:dyDescent="0.25">
      <c r="K1584" s="8"/>
    </row>
    <row r="1585" spans="11:11" x14ac:dyDescent="0.25">
      <c r="K1585" s="8"/>
    </row>
    <row r="1586" spans="11:11" x14ac:dyDescent="0.25">
      <c r="K1586" s="8"/>
    </row>
    <row r="1587" spans="11:11" x14ac:dyDescent="0.25">
      <c r="K1587" s="8"/>
    </row>
    <row r="1588" spans="11:11" x14ac:dyDescent="0.25">
      <c r="K1588" s="8"/>
    </row>
    <row r="1589" spans="11:11" x14ac:dyDescent="0.25">
      <c r="K1589" s="8"/>
    </row>
    <row r="1590" spans="11:11" x14ac:dyDescent="0.25">
      <c r="K1590" s="8"/>
    </row>
    <row r="1591" spans="11:11" x14ac:dyDescent="0.25">
      <c r="K1591" s="8"/>
    </row>
    <row r="1592" spans="11:11" x14ac:dyDescent="0.25">
      <c r="K1592" s="8"/>
    </row>
    <row r="1593" spans="11:11" x14ac:dyDescent="0.25">
      <c r="K1593" s="8"/>
    </row>
    <row r="1594" spans="11:11" x14ac:dyDescent="0.25">
      <c r="K1594" s="8"/>
    </row>
    <row r="1595" spans="11:11" x14ac:dyDescent="0.25">
      <c r="K1595" s="8"/>
    </row>
    <row r="1596" spans="11:11" x14ac:dyDescent="0.25">
      <c r="K1596" s="8"/>
    </row>
    <row r="1597" spans="11:11" x14ac:dyDescent="0.25">
      <c r="K1597" s="8"/>
    </row>
    <row r="1598" spans="11:11" x14ac:dyDescent="0.25">
      <c r="K1598" s="8"/>
    </row>
    <row r="1599" spans="11:11" x14ac:dyDescent="0.25">
      <c r="K1599" s="8"/>
    </row>
    <row r="1600" spans="11:11" x14ac:dyDescent="0.25">
      <c r="K1600" s="8"/>
    </row>
    <row r="1601" spans="11:11" x14ac:dyDescent="0.25">
      <c r="K1601" s="8"/>
    </row>
    <row r="1602" spans="11:11" x14ac:dyDescent="0.25">
      <c r="K1602" s="8"/>
    </row>
    <row r="1603" spans="11:11" x14ac:dyDescent="0.25">
      <c r="K1603" s="8"/>
    </row>
    <row r="1604" spans="11:11" x14ac:dyDescent="0.25">
      <c r="K1604" s="8"/>
    </row>
    <row r="1605" spans="11:11" x14ac:dyDescent="0.25">
      <c r="K1605" s="8"/>
    </row>
    <row r="1606" spans="11:11" x14ac:dyDescent="0.25">
      <c r="K1606" s="8"/>
    </row>
    <row r="1607" spans="11:11" x14ac:dyDescent="0.25">
      <c r="K1607" s="8"/>
    </row>
    <row r="1608" spans="11:11" x14ac:dyDescent="0.25">
      <c r="K1608" s="8"/>
    </row>
    <row r="1609" spans="11:11" x14ac:dyDescent="0.25">
      <c r="K1609" s="8"/>
    </row>
    <row r="1610" spans="11:11" x14ac:dyDescent="0.25">
      <c r="K1610" s="8"/>
    </row>
    <row r="1611" spans="11:11" x14ac:dyDescent="0.25">
      <c r="K1611" s="8"/>
    </row>
    <row r="1612" spans="11:11" x14ac:dyDescent="0.25">
      <c r="K1612" s="8"/>
    </row>
    <row r="1613" spans="11:11" x14ac:dyDescent="0.25">
      <c r="K1613" s="8"/>
    </row>
    <row r="1614" spans="11:11" x14ac:dyDescent="0.25">
      <c r="K1614" s="8"/>
    </row>
    <row r="1615" spans="11:11" x14ac:dyDescent="0.25">
      <c r="K1615" s="8"/>
    </row>
    <row r="1616" spans="11:11" x14ac:dyDescent="0.25">
      <c r="K1616" s="8"/>
    </row>
    <row r="1617" spans="11:11" x14ac:dyDescent="0.25">
      <c r="K1617" s="8"/>
    </row>
    <row r="1618" spans="11:11" x14ac:dyDescent="0.25">
      <c r="K1618" s="8"/>
    </row>
    <row r="1619" spans="11:11" x14ac:dyDescent="0.25">
      <c r="K1619" s="8"/>
    </row>
    <row r="1620" spans="11:11" x14ac:dyDescent="0.25">
      <c r="K1620" s="8"/>
    </row>
    <row r="1621" spans="11:11" x14ac:dyDescent="0.25">
      <c r="K1621" s="8"/>
    </row>
    <row r="1622" spans="11:11" x14ac:dyDescent="0.25">
      <c r="K1622" s="8"/>
    </row>
    <row r="1623" spans="11:11" x14ac:dyDescent="0.25">
      <c r="K1623" s="8"/>
    </row>
    <row r="1624" spans="11:11" x14ac:dyDescent="0.25">
      <c r="K1624" s="8"/>
    </row>
    <row r="1625" spans="11:11" x14ac:dyDescent="0.25">
      <c r="K1625" s="8"/>
    </row>
    <row r="1626" spans="11:11" x14ac:dyDescent="0.25">
      <c r="K1626" s="8"/>
    </row>
    <row r="1627" spans="11:11" x14ac:dyDescent="0.25">
      <c r="K1627" s="8"/>
    </row>
    <row r="1628" spans="11:11" x14ac:dyDescent="0.25">
      <c r="K1628" s="8"/>
    </row>
    <row r="1629" spans="11:11" x14ac:dyDescent="0.25">
      <c r="K1629" s="8"/>
    </row>
    <row r="1630" spans="11:11" x14ac:dyDescent="0.25">
      <c r="K1630" s="8"/>
    </row>
    <row r="1631" spans="11:11" x14ac:dyDescent="0.25">
      <c r="K1631" s="8"/>
    </row>
    <row r="1632" spans="11:11" x14ac:dyDescent="0.25">
      <c r="K1632" s="8"/>
    </row>
    <row r="1633" spans="11:11" x14ac:dyDescent="0.25">
      <c r="K1633" s="8"/>
    </row>
    <row r="1634" spans="11:11" x14ac:dyDescent="0.25">
      <c r="K1634" s="8"/>
    </row>
    <row r="1635" spans="11:11" x14ac:dyDescent="0.25">
      <c r="K1635" s="8"/>
    </row>
    <row r="1636" spans="11:11" x14ac:dyDescent="0.25">
      <c r="K1636" s="8"/>
    </row>
    <row r="1637" spans="11:11" x14ac:dyDescent="0.25">
      <c r="K1637" s="8"/>
    </row>
    <row r="1638" spans="11:11" x14ac:dyDescent="0.25">
      <c r="K1638" s="8"/>
    </row>
    <row r="1639" spans="11:11" x14ac:dyDescent="0.25">
      <c r="K1639" s="8"/>
    </row>
    <row r="1640" spans="11:11" x14ac:dyDescent="0.25">
      <c r="K1640" s="8"/>
    </row>
    <row r="1641" spans="11:11" x14ac:dyDescent="0.25">
      <c r="K1641" s="8"/>
    </row>
    <row r="1642" spans="11:11" x14ac:dyDescent="0.25">
      <c r="K1642" s="8"/>
    </row>
    <row r="1643" spans="11:11" x14ac:dyDescent="0.25">
      <c r="K1643" s="8"/>
    </row>
    <row r="1644" spans="11:11" x14ac:dyDescent="0.25">
      <c r="K1644" s="8"/>
    </row>
    <row r="1645" spans="11:11" x14ac:dyDescent="0.25">
      <c r="K1645" s="8"/>
    </row>
    <row r="1646" spans="11:11" x14ac:dyDescent="0.25">
      <c r="K1646" s="8"/>
    </row>
    <row r="1647" spans="11:11" x14ac:dyDescent="0.25">
      <c r="K1647" s="8"/>
    </row>
    <row r="1648" spans="11:11" x14ac:dyDescent="0.25">
      <c r="K1648" s="8"/>
    </row>
    <row r="1649" spans="11:11" x14ac:dyDescent="0.25">
      <c r="K1649" s="8"/>
    </row>
    <row r="1650" spans="11:11" x14ac:dyDescent="0.25">
      <c r="K1650" s="8"/>
    </row>
    <row r="1651" spans="11:11" x14ac:dyDescent="0.25">
      <c r="K1651" s="8"/>
    </row>
    <row r="1652" spans="11:11" x14ac:dyDescent="0.25">
      <c r="K1652" s="8"/>
    </row>
    <row r="1653" spans="11:11" x14ac:dyDescent="0.25">
      <c r="K1653" s="8"/>
    </row>
    <row r="1654" spans="11:11" x14ac:dyDescent="0.25">
      <c r="K1654" s="8"/>
    </row>
    <row r="1655" spans="11:11" x14ac:dyDescent="0.25">
      <c r="K1655" s="8"/>
    </row>
    <row r="1656" spans="11:11" x14ac:dyDescent="0.25">
      <c r="K1656" s="8"/>
    </row>
    <row r="1657" spans="11:11" x14ac:dyDescent="0.25">
      <c r="K1657" s="8"/>
    </row>
    <row r="1658" spans="11:11" x14ac:dyDescent="0.25">
      <c r="K1658" s="8"/>
    </row>
    <row r="1659" spans="11:11" x14ac:dyDescent="0.25">
      <c r="K1659" s="8"/>
    </row>
    <row r="1660" spans="11:11" x14ac:dyDescent="0.25">
      <c r="K1660" s="8"/>
    </row>
    <row r="1661" spans="11:11" x14ac:dyDescent="0.25">
      <c r="K1661" s="8"/>
    </row>
    <row r="1662" spans="11:11" x14ac:dyDescent="0.25">
      <c r="K1662" s="8"/>
    </row>
    <row r="1663" spans="11:11" x14ac:dyDescent="0.25">
      <c r="K1663" s="8"/>
    </row>
    <row r="1664" spans="11:11" x14ac:dyDescent="0.25">
      <c r="K1664" s="8"/>
    </row>
    <row r="1665" spans="11:11" x14ac:dyDescent="0.25">
      <c r="K1665" s="8"/>
    </row>
    <row r="1666" spans="11:11" x14ac:dyDescent="0.25">
      <c r="K1666" s="8"/>
    </row>
    <row r="1667" spans="11:11" x14ac:dyDescent="0.25">
      <c r="K1667" s="8"/>
    </row>
    <row r="1668" spans="11:11" x14ac:dyDescent="0.25">
      <c r="K1668" s="8"/>
    </row>
    <row r="1669" spans="11:11" x14ac:dyDescent="0.25">
      <c r="K1669" s="8"/>
    </row>
    <row r="1670" spans="11:11" x14ac:dyDescent="0.25">
      <c r="K1670" s="8"/>
    </row>
    <row r="1671" spans="11:11" x14ac:dyDescent="0.25">
      <c r="K1671" s="8"/>
    </row>
    <row r="1672" spans="11:11" x14ac:dyDescent="0.25">
      <c r="K1672" s="8"/>
    </row>
    <row r="1673" spans="11:11" x14ac:dyDescent="0.25">
      <c r="K1673" s="8"/>
    </row>
    <row r="1674" spans="11:11" x14ac:dyDescent="0.25">
      <c r="K1674" s="8"/>
    </row>
    <row r="1675" spans="11:11" x14ac:dyDescent="0.25">
      <c r="K1675" s="8"/>
    </row>
    <row r="1676" spans="11:11" x14ac:dyDescent="0.25">
      <c r="K1676" s="8"/>
    </row>
    <row r="1677" spans="11:11" x14ac:dyDescent="0.25">
      <c r="K1677" s="8"/>
    </row>
    <row r="1678" spans="11:11" x14ac:dyDescent="0.25">
      <c r="K1678" s="8"/>
    </row>
    <row r="1679" spans="11:11" x14ac:dyDescent="0.25">
      <c r="K1679" s="8"/>
    </row>
    <row r="1680" spans="11:11" x14ac:dyDescent="0.25">
      <c r="K1680" s="8"/>
    </row>
    <row r="1681" spans="11:11" x14ac:dyDescent="0.25">
      <c r="K1681" s="8"/>
    </row>
    <row r="1682" spans="11:11" x14ac:dyDescent="0.25">
      <c r="K1682" s="8"/>
    </row>
    <row r="1683" spans="11:11" x14ac:dyDescent="0.25">
      <c r="K1683" s="8"/>
    </row>
    <row r="1684" spans="11:11" x14ac:dyDescent="0.25">
      <c r="K1684" s="8"/>
    </row>
    <row r="1685" spans="11:11" x14ac:dyDescent="0.25">
      <c r="K1685" s="8"/>
    </row>
    <row r="1686" spans="11:11" x14ac:dyDescent="0.25">
      <c r="K1686" s="8"/>
    </row>
    <row r="1687" spans="11:11" x14ac:dyDescent="0.25">
      <c r="K1687" s="8"/>
    </row>
    <row r="1688" spans="11:11" x14ac:dyDescent="0.25">
      <c r="K1688" s="8"/>
    </row>
    <row r="1689" spans="11:11" x14ac:dyDescent="0.25">
      <c r="K1689" s="8"/>
    </row>
    <row r="1690" spans="11:11" x14ac:dyDescent="0.25">
      <c r="K1690" s="8"/>
    </row>
    <row r="1691" spans="11:11" x14ac:dyDescent="0.25">
      <c r="K1691" s="8"/>
    </row>
    <row r="1692" spans="11:11" x14ac:dyDescent="0.25">
      <c r="K1692" s="8"/>
    </row>
    <row r="1693" spans="11:11" x14ac:dyDescent="0.25">
      <c r="K1693" s="8"/>
    </row>
    <row r="1694" spans="11:11" x14ac:dyDescent="0.25">
      <c r="K1694" s="8"/>
    </row>
    <row r="1695" spans="11:11" x14ac:dyDescent="0.25">
      <c r="K1695" s="8"/>
    </row>
    <row r="1696" spans="11:11" x14ac:dyDescent="0.25">
      <c r="K1696" s="8"/>
    </row>
    <row r="1697" spans="11:11" x14ac:dyDescent="0.25">
      <c r="K1697" s="8"/>
    </row>
    <row r="1698" spans="11:11" x14ac:dyDescent="0.25">
      <c r="K1698" s="8"/>
    </row>
    <row r="1699" spans="11:11" x14ac:dyDescent="0.25">
      <c r="K1699" s="8"/>
    </row>
    <row r="1700" spans="11:11" x14ac:dyDescent="0.25">
      <c r="K1700" s="8"/>
    </row>
    <row r="1701" spans="11:11" x14ac:dyDescent="0.25">
      <c r="K1701" s="8"/>
    </row>
    <row r="1702" spans="11:11" x14ac:dyDescent="0.25">
      <c r="K1702" s="8"/>
    </row>
    <row r="1703" spans="11:11" x14ac:dyDescent="0.25">
      <c r="K1703" s="8"/>
    </row>
    <row r="1704" spans="11:11" x14ac:dyDescent="0.25">
      <c r="K1704" s="8"/>
    </row>
    <row r="1705" spans="11:11" x14ac:dyDescent="0.25">
      <c r="K1705" s="8"/>
    </row>
    <row r="1706" spans="11:11" x14ac:dyDescent="0.25">
      <c r="K1706" s="8"/>
    </row>
    <row r="1707" spans="11:11" x14ac:dyDescent="0.25">
      <c r="K1707" s="8"/>
    </row>
    <row r="1708" spans="11:11" x14ac:dyDescent="0.25">
      <c r="K1708" s="8"/>
    </row>
    <row r="1709" spans="11:11" x14ac:dyDescent="0.25">
      <c r="K1709" s="8"/>
    </row>
    <row r="1710" spans="11:11" x14ac:dyDescent="0.25">
      <c r="K1710" s="8"/>
    </row>
    <row r="1711" spans="11:11" x14ac:dyDescent="0.25">
      <c r="K1711" s="8"/>
    </row>
    <row r="1712" spans="11:11" x14ac:dyDescent="0.25">
      <c r="K1712" s="8"/>
    </row>
    <row r="1713" spans="11:11" x14ac:dyDescent="0.25">
      <c r="K1713" s="8"/>
    </row>
    <row r="1714" spans="11:11" x14ac:dyDescent="0.25">
      <c r="K1714" s="8"/>
    </row>
    <row r="1715" spans="11:11" x14ac:dyDescent="0.25">
      <c r="K1715" s="8"/>
    </row>
    <row r="1716" spans="11:11" x14ac:dyDescent="0.25">
      <c r="K1716" s="8"/>
    </row>
    <row r="1717" spans="11:11" x14ac:dyDescent="0.25">
      <c r="K1717" s="8"/>
    </row>
    <row r="1718" spans="11:11" x14ac:dyDescent="0.25">
      <c r="K1718" s="8"/>
    </row>
    <row r="1719" spans="11:11" x14ac:dyDescent="0.25">
      <c r="K1719" s="8"/>
    </row>
    <row r="1720" spans="11:11" x14ac:dyDescent="0.25">
      <c r="K1720" s="8"/>
    </row>
    <row r="1721" spans="11:11" x14ac:dyDescent="0.25">
      <c r="K1721" s="8"/>
    </row>
    <row r="1722" spans="11:11" x14ac:dyDescent="0.25">
      <c r="K1722" s="8"/>
    </row>
    <row r="1723" spans="11:11" x14ac:dyDescent="0.25">
      <c r="K1723" s="8"/>
    </row>
    <row r="1724" spans="11:11" x14ac:dyDescent="0.25">
      <c r="K1724" s="8"/>
    </row>
    <row r="1725" spans="11:11" x14ac:dyDescent="0.25">
      <c r="K1725" s="8"/>
    </row>
    <row r="1726" spans="11:11" x14ac:dyDescent="0.25">
      <c r="K1726" s="8"/>
    </row>
    <row r="1727" spans="11:11" x14ac:dyDescent="0.25">
      <c r="K1727" s="8"/>
    </row>
    <row r="1728" spans="11:11" x14ac:dyDescent="0.25">
      <c r="K1728" s="8"/>
    </row>
    <row r="1729" spans="11:11" x14ac:dyDescent="0.25">
      <c r="K1729" s="8"/>
    </row>
    <row r="1730" spans="11:11" x14ac:dyDescent="0.25">
      <c r="K1730" s="8"/>
    </row>
    <row r="1731" spans="11:11" x14ac:dyDescent="0.25">
      <c r="K1731" s="8"/>
    </row>
    <row r="1732" spans="11:11" x14ac:dyDescent="0.25">
      <c r="K1732" s="8"/>
    </row>
    <row r="1733" spans="11:11" x14ac:dyDescent="0.25">
      <c r="K1733" s="8"/>
    </row>
    <row r="1734" spans="11:11" x14ac:dyDescent="0.25">
      <c r="K1734" s="8"/>
    </row>
    <row r="1735" spans="11:11" x14ac:dyDescent="0.25">
      <c r="K1735" s="8"/>
    </row>
    <row r="1736" spans="11:11" x14ac:dyDescent="0.25">
      <c r="K1736" s="8"/>
    </row>
    <row r="1737" spans="11:11" x14ac:dyDescent="0.25">
      <c r="K1737" s="8"/>
    </row>
    <row r="1738" spans="11:11" x14ac:dyDescent="0.25">
      <c r="K1738" s="8"/>
    </row>
    <row r="1739" spans="11:11" x14ac:dyDescent="0.25">
      <c r="K1739" s="8"/>
    </row>
    <row r="1740" spans="11:11" x14ac:dyDescent="0.25">
      <c r="K1740" s="8"/>
    </row>
    <row r="1741" spans="11:11" x14ac:dyDescent="0.25">
      <c r="K1741" s="8"/>
    </row>
    <row r="1742" spans="11:11" x14ac:dyDescent="0.25">
      <c r="K1742" s="8"/>
    </row>
    <row r="1743" spans="11:11" x14ac:dyDescent="0.25">
      <c r="K1743" s="8"/>
    </row>
    <row r="1744" spans="11:11" x14ac:dyDescent="0.25">
      <c r="K1744" s="8"/>
    </row>
    <row r="1745" spans="11:11" x14ac:dyDescent="0.25">
      <c r="K1745" s="8"/>
    </row>
    <row r="1746" spans="11:11" x14ac:dyDescent="0.25">
      <c r="K1746" s="8"/>
    </row>
    <row r="1747" spans="11:11" x14ac:dyDescent="0.25">
      <c r="K1747" s="8"/>
    </row>
    <row r="1748" spans="11:11" x14ac:dyDescent="0.25">
      <c r="K1748" s="8"/>
    </row>
    <row r="1749" spans="11:11" x14ac:dyDescent="0.25">
      <c r="K1749" s="8"/>
    </row>
    <row r="1750" spans="11:11" x14ac:dyDescent="0.25">
      <c r="K1750" s="8"/>
    </row>
    <row r="1751" spans="11:11" x14ac:dyDescent="0.25">
      <c r="K1751" s="8"/>
    </row>
  </sheetData>
  <mergeCells count="120">
    <mergeCell ref="S6:S7"/>
    <mergeCell ref="S90:S91"/>
    <mergeCell ref="S92:S93"/>
    <mergeCell ref="S94:S95"/>
    <mergeCell ref="S96:S97"/>
    <mergeCell ref="I90:I91"/>
    <mergeCell ref="I92:I93"/>
    <mergeCell ref="I94:I95"/>
    <mergeCell ref="I96:I97"/>
    <mergeCell ref="Q96:Q97"/>
    <mergeCell ref="R6:R7"/>
    <mergeCell ref="R96:R97"/>
    <mergeCell ref="R92:R93"/>
    <mergeCell ref="R90:R91"/>
    <mergeCell ref="P6:P7"/>
    <mergeCell ref="Q6:Q7"/>
    <mergeCell ref="J6:J7"/>
    <mergeCell ref="K6:K7"/>
    <mergeCell ref="L6:L7"/>
    <mergeCell ref="M6:M7"/>
    <mergeCell ref="N6:N7"/>
    <mergeCell ref="P96:P97"/>
    <mergeCell ref="L96:L97"/>
    <mergeCell ref="M96:M97"/>
    <mergeCell ref="P90:P91"/>
    <mergeCell ref="Q90:Q91"/>
    <mergeCell ref="P92:P93"/>
    <mergeCell ref="Q92:Q93"/>
    <mergeCell ref="J90:J91"/>
    <mergeCell ref="K90:K91"/>
    <mergeCell ref="L90:L91"/>
    <mergeCell ref="M90:M91"/>
    <mergeCell ref="A63:B64"/>
    <mergeCell ref="D65:E65"/>
    <mergeCell ref="D66:E66"/>
    <mergeCell ref="D67:E67"/>
    <mergeCell ref="D74:E74"/>
    <mergeCell ref="A92:F93"/>
    <mergeCell ref="G92:G93"/>
    <mergeCell ref="H92:H93"/>
    <mergeCell ref="J92:J93"/>
    <mergeCell ref="A79:B80"/>
    <mergeCell ref="K94:K95"/>
    <mergeCell ref="N90:N91"/>
    <mergeCell ref="O90:O91"/>
    <mergeCell ref="N96:O97"/>
    <mergeCell ref="A47:B48"/>
    <mergeCell ref="D49:E49"/>
    <mergeCell ref="D50:E50"/>
    <mergeCell ref="D51:E51"/>
    <mergeCell ref="G96:G97"/>
    <mergeCell ref="H96:H97"/>
    <mergeCell ref="G90:G91"/>
    <mergeCell ref="H90:H91"/>
    <mergeCell ref="K92:K93"/>
    <mergeCell ref="L92:L93"/>
    <mergeCell ref="M92:M93"/>
    <mergeCell ref="N92:N93"/>
    <mergeCell ref="O92:O93"/>
    <mergeCell ref="A96:F97"/>
    <mergeCell ref="J96:J97"/>
    <mergeCell ref="K96:K97"/>
    <mergeCell ref="D68:E68"/>
    <mergeCell ref="D69:E69"/>
    <mergeCell ref="D72:E72"/>
    <mergeCell ref="D73:E73"/>
    <mergeCell ref="F5:F7"/>
    <mergeCell ref="O6:O7"/>
    <mergeCell ref="H6:H7"/>
    <mergeCell ref="A5:B7"/>
    <mergeCell ref="C5:C7"/>
    <mergeCell ref="D5:D7"/>
    <mergeCell ref="E5:E7"/>
    <mergeCell ref="A9:B10"/>
    <mergeCell ref="G6:G7"/>
    <mergeCell ref="I6:I7"/>
    <mergeCell ref="D171:E171"/>
    <mergeCell ref="D173:E173"/>
    <mergeCell ref="A186:F186"/>
    <mergeCell ref="A187:F187"/>
    <mergeCell ref="D150:E150"/>
    <mergeCell ref="D152:E152"/>
    <mergeCell ref="D157:E157"/>
    <mergeCell ref="D159:E159"/>
    <mergeCell ref="D164:E164"/>
    <mergeCell ref="D166:E166"/>
    <mergeCell ref="D143:E143"/>
    <mergeCell ref="D104:E104"/>
    <mergeCell ref="D107:E107"/>
    <mergeCell ref="D113:E113"/>
    <mergeCell ref="D116:E116"/>
    <mergeCell ref="D122:E122"/>
    <mergeCell ref="D125:E125"/>
    <mergeCell ref="D132:E132"/>
    <mergeCell ref="D134:E134"/>
    <mergeCell ref="D141:E141"/>
    <mergeCell ref="D61:E61"/>
    <mergeCell ref="Q94:Q95"/>
    <mergeCell ref="R94:R95"/>
    <mergeCell ref="N94:O95"/>
    <mergeCell ref="M94:M95"/>
    <mergeCell ref="P94:P95"/>
    <mergeCell ref="D52:E52"/>
    <mergeCell ref="D53:E53"/>
    <mergeCell ref="D54:E54"/>
    <mergeCell ref="D56:E56"/>
    <mergeCell ref="D57:E57"/>
    <mergeCell ref="D58:E58"/>
    <mergeCell ref="D59:E59"/>
    <mergeCell ref="D60:E60"/>
    <mergeCell ref="L94:L95"/>
    <mergeCell ref="A94:F95"/>
    <mergeCell ref="G94:G95"/>
    <mergeCell ref="H94:H95"/>
    <mergeCell ref="J94:J95"/>
    <mergeCell ref="A90:F91"/>
    <mergeCell ref="D70:E70"/>
    <mergeCell ref="D77:E77"/>
    <mergeCell ref="D75:E75"/>
    <mergeCell ref="D76:E76"/>
  </mergeCells>
  <printOptions horizontalCentered="1" verticalCentered="1"/>
  <pageMargins left="0.75" right="0" top="0" bottom="0" header="0" footer="0"/>
  <pageSetup paperSize="3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Pavement Calculations Sheet 1</vt:lpstr>
      <vt:lpstr>Pavement Calculations Sheet 2</vt:lpstr>
      <vt:lpstr>'Pavement Calculations Sheet 1'!Print_Area</vt:lpstr>
      <vt:lpstr>'Pavement Calculations Sheet 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Thomas, Michael</cp:lastModifiedBy>
  <cp:lastPrinted>2020-04-22T14:27:52Z</cp:lastPrinted>
  <dcterms:created xsi:type="dcterms:W3CDTF">2000-02-18T16:47:28Z</dcterms:created>
  <dcterms:modified xsi:type="dcterms:W3CDTF">2020-04-22T14:28:38Z</dcterms:modified>
</cp:coreProperties>
</file>